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ze\Documents\"/>
    </mc:Choice>
  </mc:AlternateContent>
  <bookViews>
    <workbookView xWindow="0" yWindow="0" windowWidth="23040" windowHeight="8808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Sheet2!$A$1:$L$879</definedName>
    <definedName name="_xlnm.Print_Titles" localSheetId="1">Sheet2!$5:$6</definedName>
  </definedNames>
  <calcPr calcId="152511"/>
</workbook>
</file>

<file path=xl/calcChain.xml><?xml version="1.0" encoding="utf-8"?>
<calcChain xmlns="http://schemas.openxmlformats.org/spreadsheetml/2006/main">
  <c r="E841" i="2" l="1"/>
  <c r="G841" i="2" s="1"/>
  <c r="I841" i="2" s="1"/>
  <c r="K841" i="2" s="1"/>
  <c r="H841" i="2" l="1"/>
  <c r="J841" i="2" l="1"/>
  <c r="L841" i="2" s="1"/>
  <c r="I682" i="2" l="1"/>
  <c r="K682" i="2" s="1"/>
  <c r="H682" i="2"/>
  <c r="E35" i="2"/>
  <c r="G35" i="2" s="1"/>
  <c r="J682" i="2" l="1"/>
  <c r="L682" i="2" s="1"/>
  <c r="I35" i="2"/>
  <c r="K35" i="2" s="1"/>
  <c r="H35" i="2"/>
  <c r="J35" i="2" s="1"/>
  <c r="L35" i="2" s="1"/>
  <c r="G874" i="2" l="1"/>
  <c r="E870" i="2"/>
  <c r="G870" i="2" s="1"/>
  <c r="E866" i="2"/>
  <c r="G866" i="2" s="1"/>
  <c r="E862" i="2"/>
  <c r="G862" i="2" s="1"/>
  <c r="E858" i="2"/>
  <c r="G858" i="2" s="1"/>
  <c r="E853" i="2"/>
  <c r="G853" i="2" s="1"/>
  <c r="E849" i="2"/>
  <c r="G849" i="2" s="1"/>
  <c r="E845" i="2"/>
  <c r="G845" i="2" s="1"/>
  <c r="E837" i="2"/>
  <c r="G837" i="2" s="1"/>
  <c r="E833" i="2"/>
  <c r="G833" i="2" s="1"/>
  <c r="E831" i="2"/>
  <c r="G831" i="2" s="1"/>
  <c r="E828" i="2"/>
  <c r="G828" i="2" s="1"/>
  <c r="E825" i="2"/>
  <c r="G825" i="2" s="1"/>
  <c r="E819" i="2"/>
  <c r="G819" i="2" s="1"/>
  <c r="E815" i="2"/>
  <c r="G815" i="2" s="1"/>
  <c r="E811" i="2"/>
  <c r="G811" i="2" s="1"/>
  <c r="E807" i="2"/>
  <c r="G807" i="2" s="1"/>
  <c r="E803" i="2"/>
  <c r="G803" i="2" s="1"/>
  <c r="E799" i="2"/>
  <c r="G799" i="2" s="1"/>
  <c r="E795" i="2"/>
  <c r="G795" i="2" s="1"/>
  <c r="E791" i="2"/>
  <c r="G791" i="2" s="1"/>
  <c r="E787" i="2"/>
  <c r="G787" i="2" s="1"/>
  <c r="E783" i="2"/>
  <c r="G783" i="2" s="1"/>
  <c r="E778" i="2"/>
  <c r="G778" i="2" s="1"/>
  <c r="E774" i="2"/>
  <c r="G774" i="2" s="1"/>
  <c r="E769" i="2"/>
  <c r="G769" i="2" s="1"/>
  <c r="E764" i="2"/>
  <c r="G764" i="2" s="1"/>
  <c r="E759" i="2"/>
  <c r="G759" i="2" s="1"/>
  <c r="E753" i="2"/>
  <c r="G753" i="2" s="1"/>
  <c r="E745" i="2"/>
  <c r="G745" i="2" s="1"/>
  <c r="E740" i="2"/>
  <c r="G740" i="2" s="1"/>
  <c r="E736" i="2"/>
  <c r="G736" i="2" s="1"/>
  <c r="E732" i="2"/>
  <c r="G732" i="2" s="1"/>
  <c r="E727" i="2"/>
  <c r="G727" i="2" s="1"/>
  <c r="E723" i="2"/>
  <c r="G723" i="2" s="1"/>
  <c r="E719" i="2"/>
  <c r="G719" i="2" s="1"/>
  <c r="E712" i="2"/>
  <c r="G712" i="2" s="1"/>
  <c r="E707" i="2"/>
  <c r="G707" i="2" s="1"/>
  <c r="E703" i="2"/>
  <c r="G703" i="2" s="1"/>
  <c r="E699" i="2"/>
  <c r="G699" i="2" s="1"/>
  <c r="E695" i="2"/>
  <c r="G695" i="2" s="1"/>
  <c r="E691" i="2"/>
  <c r="G691" i="2" s="1"/>
  <c r="E686" i="2"/>
  <c r="G686" i="2" s="1"/>
  <c r="E682" i="2"/>
  <c r="E677" i="2"/>
  <c r="G677" i="2" s="1"/>
  <c r="E673" i="2"/>
  <c r="G673" i="2" s="1"/>
  <c r="E669" i="2"/>
  <c r="G669" i="2" s="1"/>
  <c r="E665" i="2"/>
  <c r="G665" i="2" s="1"/>
  <c r="E661" i="2"/>
  <c r="G661" i="2" s="1"/>
  <c r="E657" i="2"/>
  <c r="G657" i="2" s="1"/>
  <c r="E653" i="2"/>
  <c r="G653" i="2" s="1"/>
  <c r="E648" i="2"/>
  <c r="G648" i="2" s="1"/>
  <c r="E645" i="2"/>
  <c r="G645" i="2" s="1"/>
  <c r="E641" i="2"/>
  <c r="G641" i="2" s="1"/>
  <c r="E637" i="2"/>
  <c r="G637" i="2" s="1"/>
  <c r="E632" i="2"/>
  <c r="G632" i="2" s="1"/>
  <c r="E628" i="2"/>
  <c r="G628" i="2" s="1"/>
  <c r="E624" i="2"/>
  <c r="G624" i="2" s="1"/>
  <c r="E619" i="2"/>
  <c r="G619" i="2" s="1"/>
  <c r="E615" i="2"/>
  <c r="G615" i="2" s="1"/>
  <c r="E611" i="2"/>
  <c r="G611" i="2" s="1"/>
  <c r="E607" i="2"/>
  <c r="G607" i="2" s="1"/>
  <c r="E603" i="2"/>
  <c r="G603" i="2" s="1"/>
  <c r="E599" i="2"/>
  <c r="G599" i="2" s="1"/>
  <c r="E595" i="2"/>
  <c r="G595" i="2" s="1"/>
  <c r="E591" i="2"/>
  <c r="G591" i="2" s="1"/>
  <c r="E587" i="2"/>
  <c r="G587" i="2" s="1"/>
  <c r="E583" i="2"/>
  <c r="G583" i="2" s="1"/>
  <c r="E579" i="2"/>
  <c r="G579" i="2" s="1"/>
  <c r="E574" i="2"/>
  <c r="G574" i="2" s="1"/>
  <c r="E570" i="2"/>
  <c r="G570" i="2" s="1"/>
  <c r="E566" i="2"/>
  <c r="G566" i="2" s="1"/>
  <c r="E562" i="2"/>
  <c r="G562" i="2" s="1"/>
  <c r="E557" i="2"/>
  <c r="G557" i="2" s="1"/>
  <c r="E553" i="2"/>
  <c r="G553" i="2" s="1"/>
  <c r="E546" i="2"/>
  <c r="G546" i="2" s="1"/>
  <c r="E542" i="2"/>
  <c r="G542" i="2" s="1"/>
  <c r="E538" i="2"/>
  <c r="G538" i="2" s="1"/>
  <c r="E534" i="2"/>
  <c r="G534" i="2" s="1"/>
  <c r="E530" i="2"/>
  <c r="G530" i="2" s="1"/>
  <c r="E526" i="2"/>
  <c r="G526" i="2" s="1"/>
  <c r="E521" i="2"/>
  <c r="G521" i="2" s="1"/>
  <c r="E516" i="2"/>
  <c r="G516" i="2" s="1"/>
  <c r="E512" i="2"/>
  <c r="G512" i="2" s="1"/>
  <c r="E508" i="2"/>
  <c r="G508" i="2" s="1"/>
  <c r="E503" i="2"/>
  <c r="G503" i="2" s="1"/>
  <c r="E498" i="2"/>
  <c r="G498" i="2" s="1"/>
  <c r="E494" i="2"/>
  <c r="G494" i="2" s="1"/>
  <c r="E490" i="2"/>
  <c r="G490" i="2" s="1"/>
  <c r="E486" i="2"/>
  <c r="G486" i="2" s="1"/>
  <c r="E482" i="2"/>
  <c r="G482" i="2" s="1"/>
  <c r="E478" i="2"/>
  <c r="G478" i="2" s="1"/>
  <c r="E474" i="2"/>
  <c r="G474" i="2" s="1"/>
  <c r="E470" i="2"/>
  <c r="G470" i="2" s="1"/>
  <c r="E466" i="2"/>
  <c r="G466" i="2" s="1"/>
  <c r="E461" i="2"/>
  <c r="G461" i="2" s="1"/>
  <c r="E457" i="2"/>
  <c r="G457" i="2" s="1"/>
  <c r="E453" i="2"/>
  <c r="G453" i="2" s="1"/>
  <c r="E446" i="2"/>
  <c r="G446" i="2" s="1"/>
  <c r="E442" i="2"/>
  <c r="G442" i="2" s="1"/>
  <c r="E438" i="2"/>
  <c r="G438" i="2" s="1"/>
  <c r="E434" i="2"/>
  <c r="G434" i="2" s="1"/>
  <c r="G432" i="2"/>
  <c r="G429" i="2"/>
  <c r="G428" i="2"/>
  <c r="G425" i="2"/>
  <c r="G424" i="2"/>
  <c r="G421" i="2"/>
  <c r="G420" i="2"/>
  <c r="G416" i="2"/>
  <c r="G413" i="2"/>
  <c r="G412" i="2"/>
  <c r="G409" i="2"/>
  <c r="G408" i="2"/>
  <c r="G405" i="2"/>
  <c r="G404" i="2"/>
  <c r="G400" i="2"/>
  <c r="G399" i="2"/>
  <c r="E392" i="2"/>
  <c r="G392" i="2" s="1"/>
  <c r="E388" i="2"/>
  <c r="G388" i="2" s="1"/>
  <c r="E383" i="2"/>
  <c r="G383" i="2" s="1"/>
  <c r="E379" i="2"/>
  <c r="G379" i="2" s="1"/>
  <c r="E375" i="2"/>
  <c r="G375" i="2" s="1"/>
  <c r="E370" i="2"/>
  <c r="G370" i="2" s="1"/>
  <c r="E366" i="2"/>
  <c r="G366" i="2" s="1"/>
  <c r="E362" i="2"/>
  <c r="G362" i="2" s="1"/>
  <c r="E358" i="2"/>
  <c r="G358" i="2" s="1"/>
  <c r="E353" i="2"/>
  <c r="G353" i="2" s="1"/>
  <c r="E349" i="2"/>
  <c r="G349" i="2" s="1"/>
  <c r="E344" i="2"/>
  <c r="G344" i="2" s="1"/>
  <c r="E339" i="2"/>
  <c r="G339" i="2" s="1"/>
  <c r="E334" i="2"/>
  <c r="G334" i="2" s="1"/>
  <c r="E328" i="2"/>
  <c r="G328" i="2" s="1"/>
  <c r="E324" i="2"/>
  <c r="G324" i="2" s="1"/>
  <c r="E320" i="2"/>
  <c r="G320" i="2" s="1"/>
  <c r="G316" i="2"/>
  <c r="E311" i="2"/>
  <c r="G311" i="2" s="1"/>
  <c r="E307" i="2"/>
  <c r="G307" i="2" s="1"/>
  <c r="E303" i="2"/>
  <c r="G303" i="2" s="1"/>
  <c r="E298" i="2"/>
  <c r="G298" i="2" s="1"/>
  <c r="E293" i="2"/>
  <c r="G293" i="2" s="1"/>
  <c r="E289" i="2"/>
  <c r="G289" i="2" s="1"/>
  <c r="E285" i="2"/>
  <c r="G285" i="2" s="1"/>
  <c r="E281" i="2"/>
  <c r="G281" i="2" s="1"/>
  <c r="E277" i="2"/>
  <c r="G277" i="2" s="1"/>
  <c r="G273" i="2"/>
  <c r="E269" i="2"/>
  <c r="G269" i="2" s="1"/>
  <c r="E265" i="2"/>
  <c r="G265" i="2" s="1"/>
  <c r="E261" i="2"/>
  <c r="G261" i="2" s="1"/>
  <c r="E257" i="2"/>
  <c r="G257" i="2" s="1"/>
  <c r="E253" i="2"/>
  <c r="G253" i="2" s="1"/>
  <c r="E248" i="2"/>
  <c r="G248" i="2" s="1"/>
  <c r="E244" i="2"/>
  <c r="G244" i="2" s="1"/>
  <c r="E240" i="2"/>
  <c r="G240" i="2" s="1"/>
  <c r="E236" i="2"/>
  <c r="G236" i="2" s="1"/>
  <c r="E232" i="2"/>
  <c r="G232" i="2" s="1"/>
  <c r="E227" i="2"/>
  <c r="G227" i="2" s="1"/>
  <c r="E223" i="2"/>
  <c r="G223" i="2" s="1"/>
  <c r="E219" i="2"/>
  <c r="G219" i="2" s="1"/>
  <c r="E215" i="2"/>
  <c r="G215" i="2" s="1"/>
  <c r="E211" i="2"/>
  <c r="G211" i="2" s="1"/>
  <c r="E207" i="2"/>
  <c r="G207" i="2" s="1"/>
  <c r="E203" i="2"/>
  <c r="G203" i="2" s="1"/>
  <c r="E197" i="2"/>
  <c r="G197" i="2" s="1"/>
  <c r="E192" i="2"/>
  <c r="G192" i="2" s="1"/>
  <c r="E187" i="2"/>
  <c r="G187" i="2" s="1"/>
  <c r="E183" i="2"/>
  <c r="G183" i="2" s="1"/>
  <c r="E178" i="2"/>
  <c r="G178" i="2" s="1"/>
  <c r="E174" i="2"/>
  <c r="G174" i="2" s="1"/>
  <c r="E170" i="2"/>
  <c r="G170" i="2" s="1"/>
  <c r="E165" i="2"/>
  <c r="G165" i="2" s="1"/>
  <c r="E161" i="2"/>
  <c r="G161" i="2" s="1"/>
  <c r="E157" i="2"/>
  <c r="G157" i="2" s="1"/>
  <c r="E153" i="2"/>
  <c r="G153" i="2" s="1"/>
  <c r="E149" i="2"/>
  <c r="G149" i="2" s="1"/>
  <c r="E144" i="2"/>
  <c r="G144" i="2" s="1"/>
  <c r="E140" i="2"/>
  <c r="G140" i="2" s="1"/>
  <c r="E136" i="2"/>
  <c r="G136" i="2" s="1"/>
  <c r="E132" i="2"/>
  <c r="G132" i="2" s="1"/>
  <c r="E128" i="2"/>
  <c r="G128" i="2" s="1"/>
  <c r="E124" i="2"/>
  <c r="G124" i="2" s="1"/>
  <c r="E120" i="2"/>
  <c r="G120" i="2" s="1"/>
  <c r="E116" i="2"/>
  <c r="G116" i="2" s="1"/>
  <c r="E112" i="2"/>
  <c r="G112" i="2" s="1"/>
  <c r="E108" i="2"/>
  <c r="G108" i="2" s="1"/>
  <c r="E103" i="2"/>
  <c r="G103" i="2" s="1"/>
  <c r="E99" i="2"/>
  <c r="G99" i="2" s="1"/>
  <c r="E95" i="2"/>
  <c r="G95" i="2" s="1"/>
  <c r="E91" i="2"/>
  <c r="G91" i="2" s="1"/>
  <c r="E87" i="2"/>
  <c r="G87" i="2" s="1"/>
  <c r="E83" i="2"/>
  <c r="G83" i="2" s="1"/>
  <c r="E79" i="2"/>
  <c r="G79" i="2" s="1"/>
  <c r="E75" i="2"/>
  <c r="G75" i="2" s="1"/>
  <c r="E70" i="2"/>
  <c r="G70" i="2" s="1"/>
  <c r="E66" i="2"/>
  <c r="G66" i="2" s="1"/>
  <c r="E62" i="2"/>
  <c r="G62" i="2" s="1"/>
  <c r="E58" i="2"/>
  <c r="G58" i="2" s="1"/>
  <c r="E53" i="2"/>
  <c r="G53" i="2" s="1"/>
  <c r="E45" i="2"/>
  <c r="G45" i="2" s="1"/>
  <c r="E31" i="2"/>
  <c r="G31" i="2" s="1"/>
  <c r="E27" i="2"/>
  <c r="G27" i="2" s="1"/>
  <c r="E23" i="2"/>
  <c r="G23" i="2" s="1"/>
  <c r="E19" i="2"/>
  <c r="G19" i="2" s="1"/>
  <c r="E15" i="2"/>
  <c r="G15" i="2" s="1"/>
  <c r="E11" i="2"/>
  <c r="G11" i="2" s="1"/>
  <c r="E7" i="2"/>
  <c r="G7" i="2" s="1"/>
  <c r="G879" i="2" s="1"/>
  <c r="F668" i="1"/>
  <c r="H422" i="1"/>
  <c r="H421" i="1"/>
  <c r="H418" i="1"/>
  <c r="H417" i="1"/>
  <c r="H414" i="1"/>
  <c r="H413" i="1"/>
  <c r="H405" i="1"/>
  <c r="H404" i="1"/>
  <c r="H401" i="1"/>
  <c r="H400" i="1"/>
  <c r="H397" i="1"/>
  <c r="H396" i="1"/>
  <c r="H393" i="1"/>
  <c r="H392" i="1"/>
  <c r="H66" i="2" l="1"/>
  <c r="J66" i="2" s="1"/>
  <c r="L66" i="2" s="1"/>
  <c r="I66" i="2"/>
  <c r="K66" i="2" s="1"/>
  <c r="H75" i="2"/>
  <c r="J75" i="2" s="1"/>
  <c r="L75" i="2" s="1"/>
  <c r="I75" i="2"/>
  <c r="K75" i="2" s="1"/>
  <c r="H83" i="2"/>
  <c r="J83" i="2" s="1"/>
  <c r="L83" i="2" s="1"/>
  <c r="I83" i="2"/>
  <c r="K83" i="2" s="1"/>
  <c r="H91" i="2"/>
  <c r="J91" i="2" s="1"/>
  <c r="L91" i="2" s="1"/>
  <c r="I91" i="2"/>
  <c r="K91" i="2" s="1"/>
  <c r="H99" i="2"/>
  <c r="J99" i="2" s="1"/>
  <c r="L99" i="2" s="1"/>
  <c r="I99" i="2"/>
  <c r="K99" i="2" s="1"/>
  <c r="H108" i="2"/>
  <c r="I108" i="2"/>
  <c r="K108" i="2" s="1"/>
  <c r="H116" i="2"/>
  <c r="I116" i="2"/>
  <c r="K116" i="2" s="1"/>
  <c r="H124" i="2"/>
  <c r="J124" i="2" s="1"/>
  <c r="L124" i="2" s="1"/>
  <c r="I124" i="2"/>
  <c r="K124" i="2" s="1"/>
  <c r="H132" i="2"/>
  <c r="J132" i="2" s="1"/>
  <c r="L132" i="2" s="1"/>
  <c r="I132" i="2"/>
  <c r="K132" i="2" s="1"/>
  <c r="H140" i="2"/>
  <c r="J140" i="2" s="1"/>
  <c r="L140" i="2" s="1"/>
  <c r="I140" i="2"/>
  <c r="K140" i="2" s="1"/>
  <c r="H149" i="2"/>
  <c r="J149" i="2" s="1"/>
  <c r="L149" i="2" s="1"/>
  <c r="I149" i="2"/>
  <c r="K149" i="2" s="1"/>
  <c r="H157" i="2"/>
  <c r="J157" i="2" s="1"/>
  <c r="L157" i="2" s="1"/>
  <c r="I157" i="2"/>
  <c r="K157" i="2" s="1"/>
  <c r="H165" i="2"/>
  <c r="J165" i="2" s="1"/>
  <c r="L165" i="2" s="1"/>
  <c r="I165" i="2"/>
  <c r="K165" i="2" s="1"/>
  <c r="H174" i="2"/>
  <c r="J174" i="2" s="1"/>
  <c r="L174" i="2" s="1"/>
  <c r="I174" i="2"/>
  <c r="K174" i="2" s="1"/>
  <c r="H183" i="2"/>
  <c r="I183" i="2"/>
  <c r="K183" i="2" s="1"/>
  <c r="H192" i="2"/>
  <c r="J192" i="2" s="1"/>
  <c r="L192" i="2" s="1"/>
  <c r="I192" i="2"/>
  <c r="K192" i="2" s="1"/>
  <c r="H203" i="2"/>
  <c r="J203" i="2" s="1"/>
  <c r="L203" i="2" s="1"/>
  <c r="I203" i="2"/>
  <c r="K203" i="2" s="1"/>
  <c r="H211" i="2"/>
  <c r="J211" i="2" s="1"/>
  <c r="L211" i="2" s="1"/>
  <c r="I211" i="2"/>
  <c r="K211" i="2" s="1"/>
  <c r="H219" i="2"/>
  <c r="J219" i="2" s="1"/>
  <c r="L219" i="2" s="1"/>
  <c r="I219" i="2"/>
  <c r="K219" i="2" s="1"/>
  <c r="H227" i="2"/>
  <c r="J227" i="2" s="1"/>
  <c r="L227" i="2" s="1"/>
  <c r="I227" i="2"/>
  <c r="K227" i="2" s="1"/>
  <c r="H236" i="2"/>
  <c r="J236" i="2" s="1"/>
  <c r="L236" i="2" s="1"/>
  <c r="I236" i="2"/>
  <c r="K236" i="2" s="1"/>
  <c r="H244" i="2"/>
  <c r="J244" i="2" s="1"/>
  <c r="L244" i="2" s="1"/>
  <c r="I244" i="2"/>
  <c r="K244" i="2" s="1"/>
  <c r="H253" i="2"/>
  <c r="I253" i="2"/>
  <c r="K253" i="2" s="1"/>
  <c r="H261" i="2"/>
  <c r="J261" i="2" s="1"/>
  <c r="L261" i="2" s="1"/>
  <c r="I261" i="2"/>
  <c r="K261" i="2" s="1"/>
  <c r="H269" i="2"/>
  <c r="J269" i="2" s="1"/>
  <c r="L269" i="2" s="1"/>
  <c r="I269" i="2"/>
  <c r="K269" i="2" s="1"/>
  <c r="H277" i="2"/>
  <c r="J277" i="2" s="1"/>
  <c r="L277" i="2" s="1"/>
  <c r="I277" i="2"/>
  <c r="K277" i="2" s="1"/>
  <c r="H285" i="2"/>
  <c r="J285" i="2" s="1"/>
  <c r="L285" i="2" s="1"/>
  <c r="I285" i="2"/>
  <c r="K285" i="2" s="1"/>
  <c r="H293" i="2"/>
  <c r="J293" i="2" s="1"/>
  <c r="L293" i="2" s="1"/>
  <c r="I293" i="2"/>
  <c r="K293" i="2" s="1"/>
  <c r="H303" i="2"/>
  <c r="I303" i="2"/>
  <c r="K303" i="2" s="1"/>
  <c r="H311" i="2"/>
  <c r="J311" i="2" s="1"/>
  <c r="L311" i="2" s="1"/>
  <c r="I311" i="2"/>
  <c r="K311" i="2" s="1"/>
  <c r="H320" i="2"/>
  <c r="J320" i="2" s="1"/>
  <c r="L320" i="2" s="1"/>
  <c r="I320" i="2"/>
  <c r="K320" i="2" s="1"/>
  <c r="H328" i="2"/>
  <c r="I328" i="2"/>
  <c r="K328" i="2" s="1"/>
  <c r="H339" i="2"/>
  <c r="I339" i="2"/>
  <c r="K339" i="2" s="1"/>
  <c r="H349" i="2"/>
  <c r="J349" i="2" s="1"/>
  <c r="L349" i="2" s="1"/>
  <c r="I349" i="2"/>
  <c r="K349" i="2" s="1"/>
  <c r="H358" i="2"/>
  <c r="J358" i="2" s="1"/>
  <c r="L358" i="2" s="1"/>
  <c r="I358" i="2"/>
  <c r="K358" i="2" s="1"/>
  <c r="H70" i="2"/>
  <c r="J70" i="2" s="1"/>
  <c r="L70" i="2" s="1"/>
  <c r="I70" i="2"/>
  <c r="K70" i="2" s="1"/>
  <c r="H79" i="2"/>
  <c r="J79" i="2" s="1"/>
  <c r="L79" i="2" s="1"/>
  <c r="I79" i="2"/>
  <c r="K79" i="2" s="1"/>
  <c r="H87" i="2"/>
  <c r="J87" i="2" s="1"/>
  <c r="L87" i="2" s="1"/>
  <c r="I87" i="2"/>
  <c r="K87" i="2" s="1"/>
  <c r="H95" i="2"/>
  <c r="J95" i="2" s="1"/>
  <c r="L95" i="2" s="1"/>
  <c r="I95" i="2"/>
  <c r="K95" i="2" s="1"/>
  <c r="H103" i="2"/>
  <c r="J103" i="2" s="1"/>
  <c r="L103" i="2" s="1"/>
  <c r="I103" i="2"/>
  <c r="K103" i="2" s="1"/>
  <c r="H112" i="2"/>
  <c r="J112" i="2" s="1"/>
  <c r="L112" i="2" s="1"/>
  <c r="I112" i="2"/>
  <c r="K112" i="2" s="1"/>
  <c r="H120" i="2"/>
  <c r="J120" i="2" s="1"/>
  <c r="L120" i="2" s="1"/>
  <c r="I120" i="2"/>
  <c r="K120" i="2" s="1"/>
  <c r="H128" i="2"/>
  <c r="J128" i="2" s="1"/>
  <c r="L128" i="2" s="1"/>
  <c r="I128" i="2"/>
  <c r="K128" i="2" s="1"/>
  <c r="H136" i="2"/>
  <c r="J136" i="2" s="1"/>
  <c r="L136" i="2" s="1"/>
  <c r="I136" i="2"/>
  <c r="K136" i="2" s="1"/>
  <c r="H144" i="2"/>
  <c r="I144" i="2"/>
  <c r="K144" i="2" s="1"/>
  <c r="H153" i="2"/>
  <c r="J153" i="2" s="1"/>
  <c r="L153" i="2" s="1"/>
  <c r="I153" i="2"/>
  <c r="K153" i="2" s="1"/>
  <c r="H161" i="2"/>
  <c r="J161" i="2" s="1"/>
  <c r="L161" i="2" s="1"/>
  <c r="I161" i="2"/>
  <c r="K161" i="2" s="1"/>
  <c r="H170" i="2"/>
  <c r="J170" i="2" s="1"/>
  <c r="L170" i="2" s="1"/>
  <c r="I170" i="2"/>
  <c r="K170" i="2" s="1"/>
  <c r="H178" i="2"/>
  <c r="J178" i="2" s="1"/>
  <c r="L178" i="2" s="1"/>
  <c r="I178" i="2"/>
  <c r="K178" i="2" s="1"/>
  <c r="H187" i="2"/>
  <c r="J187" i="2" s="1"/>
  <c r="L187" i="2" s="1"/>
  <c r="I187" i="2"/>
  <c r="K187" i="2" s="1"/>
  <c r="H197" i="2"/>
  <c r="J197" i="2" s="1"/>
  <c r="L197" i="2" s="1"/>
  <c r="I197" i="2"/>
  <c r="K197" i="2" s="1"/>
  <c r="H207" i="2"/>
  <c r="I207" i="2"/>
  <c r="K207" i="2" s="1"/>
  <c r="H215" i="2"/>
  <c r="J215" i="2" s="1"/>
  <c r="L215" i="2" s="1"/>
  <c r="I215" i="2"/>
  <c r="K215" i="2" s="1"/>
  <c r="H223" i="2"/>
  <c r="J223" i="2" s="1"/>
  <c r="L223" i="2" s="1"/>
  <c r="I223" i="2"/>
  <c r="K223" i="2" s="1"/>
  <c r="H232" i="2"/>
  <c r="J232" i="2" s="1"/>
  <c r="L232" i="2" s="1"/>
  <c r="I232" i="2"/>
  <c r="K232" i="2" s="1"/>
  <c r="H240" i="2"/>
  <c r="J240" i="2" s="1"/>
  <c r="L240" i="2" s="1"/>
  <c r="I240" i="2"/>
  <c r="K240" i="2" s="1"/>
  <c r="H248" i="2"/>
  <c r="J248" i="2" s="1"/>
  <c r="L248" i="2" s="1"/>
  <c r="I248" i="2"/>
  <c r="K248" i="2" s="1"/>
  <c r="H257" i="2"/>
  <c r="J257" i="2" s="1"/>
  <c r="L257" i="2" s="1"/>
  <c r="I257" i="2"/>
  <c r="K257" i="2" s="1"/>
  <c r="H265" i="2"/>
  <c r="J265" i="2" s="1"/>
  <c r="L265" i="2" s="1"/>
  <c r="I265" i="2"/>
  <c r="K265" i="2" s="1"/>
  <c r="H273" i="2"/>
  <c r="J273" i="2" s="1"/>
  <c r="L273" i="2" s="1"/>
  <c r="I273" i="2"/>
  <c r="K273" i="2" s="1"/>
  <c r="H281" i="2"/>
  <c r="J281" i="2" s="1"/>
  <c r="L281" i="2" s="1"/>
  <c r="I281" i="2"/>
  <c r="K281" i="2" s="1"/>
  <c r="H289" i="2"/>
  <c r="J289" i="2" s="1"/>
  <c r="L289" i="2" s="1"/>
  <c r="I289" i="2"/>
  <c r="K289" i="2" s="1"/>
  <c r="H298" i="2"/>
  <c r="J298" i="2" s="1"/>
  <c r="L298" i="2" s="1"/>
  <c r="I298" i="2"/>
  <c r="K298" i="2" s="1"/>
  <c r="H307" i="2"/>
  <c r="J307" i="2" s="1"/>
  <c r="L307" i="2" s="1"/>
  <c r="I307" i="2"/>
  <c r="K307" i="2" s="1"/>
  <c r="H316" i="2"/>
  <c r="J316" i="2" s="1"/>
  <c r="L316" i="2" s="1"/>
  <c r="I316" i="2"/>
  <c r="K316" i="2" s="1"/>
  <c r="H324" i="2"/>
  <c r="J324" i="2" s="1"/>
  <c r="L324" i="2" s="1"/>
  <c r="I324" i="2"/>
  <c r="K324" i="2" s="1"/>
  <c r="H334" i="2"/>
  <c r="J334" i="2" s="1"/>
  <c r="L334" i="2" s="1"/>
  <c r="I334" i="2"/>
  <c r="K334" i="2" s="1"/>
  <c r="H344" i="2"/>
  <c r="J344" i="2" s="1"/>
  <c r="L344" i="2" s="1"/>
  <c r="I344" i="2"/>
  <c r="K344" i="2" s="1"/>
  <c r="H353" i="2"/>
  <c r="J353" i="2" s="1"/>
  <c r="L353" i="2" s="1"/>
  <c r="I353" i="2"/>
  <c r="K353" i="2" s="1"/>
  <c r="H362" i="2"/>
  <c r="J362" i="2" s="1"/>
  <c r="L362" i="2" s="1"/>
  <c r="I362" i="2"/>
  <c r="K362" i="2" s="1"/>
  <c r="H370" i="2"/>
  <c r="I370" i="2"/>
  <c r="K370" i="2" s="1"/>
  <c r="H379" i="2"/>
  <c r="J379" i="2" s="1"/>
  <c r="L379" i="2" s="1"/>
  <c r="I379" i="2"/>
  <c r="K379" i="2" s="1"/>
  <c r="H388" i="2"/>
  <c r="J388" i="2" s="1"/>
  <c r="L388" i="2" s="1"/>
  <c r="I388" i="2"/>
  <c r="K388" i="2" s="1"/>
  <c r="H399" i="2"/>
  <c r="J399" i="2" s="1"/>
  <c r="L399" i="2" s="1"/>
  <c r="I399" i="2"/>
  <c r="K399" i="2" s="1"/>
  <c r="H404" i="2"/>
  <c r="J404" i="2" s="1"/>
  <c r="L404" i="2" s="1"/>
  <c r="I404" i="2"/>
  <c r="K404" i="2" s="1"/>
  <c r="H408" i="2"/>
  <c r="J408" i="2" s="1"/>
  <c r="L408" i="2" s="1"/>
  <c r="I408" i="2"/>
  <c r="K408" i="2" s="1"/>
  <c r="H412" i="2"/>
  <c r="J412" i="2" s="1"/>
  <c r="L412" i="2" s="1"/>
  <c r="I412" i="2"/>
  <c r="K412" i="2" s="1"/>
  <c r="H416" i="2"/>
  <c r="J416" i="2" s="1"/>
  <c r="L416" i="2" s="1"/>
  <c r="I416" i="2"/>
  <c r="K416" i="2" s="1"/>
  <c r="H421" i="2"/>
  <c r="J421" i="2" s="1"/>
  <c r="L421" i="2" s="1"/>
  <c r="I421" i="2"/>
  <c r="K421" i="2" s="1"/>
  <c r="H425" i="2"/>
  <c r="J425" i="2" s="1"/>
  <c r="L425" i="2" s="1"/>
  <c r="I425" i="2"/>
  <c r="K425" i="2" s="1"/>
  <c r="H429" i="2"/>
  <c r="J429" i="2" s="1"/>
  <c r="L429" i="2" s="1"/>
  <c r="I429" i="2"/>
  <c r="K429" i="2" s="1"/>
  <c r="H434" i="2"/>
  <c r="J434" i="2" s="1"/>
  <c r="L434" i="2" s="1"/>
  <c r="I434" i="2"/>
  <c r="K434" i="2" s="1"/>
  <c r="H442" i="2"/>
  <c r="J442" i="2" s="1"/>
  <c r="L442" i="2" s="1"/>
  <c r="I442" i="2"/>
  <c r="K442" i="2" s="1"/>
  <c r="H453" i="2"/>
  <c r="J453" i="2" s="1"/>
  <c r="L453" i="2" s="1"/>
  <c r="I453" i="2"/>
  <c r="K453" i="2" s="1"/>
  <c r="H461" i="2"/>
  <c r="J461" i="2" s="1"/>
  <c r="L461" i="2" s="1"/>
  <c r="I461" i="2"/>
  <c r="K461" i="2" s="1"/>
  <c r="H470" i="2"/>
  <c r="J470" i="2" s="1"/>
  <c r="L470" i="2" s="1"/>
  <c r="I470" i="2"/>
  <c r="K470" i="2" s="1"/>
  <c r="H478" i="2"/>
  <c r="I478" i="2"/>
  <c r="K478" i="2" s="1"/>
  <c r="H486" i="2"/>
  <c r="J486" i="2" s="1"/>
  <c r="L486" i="2" s="1"/>
  <c r="I486" i="2"/>
  <c r="K486" i="2" s="1"/>
  <c r="H494" i="2"/>
  <c r="J494" i="2" s="1"/>
  <c r="L494" i="2" s="1"/>
  <c r="I494" i="2"/>
  <c r="K494" i="2" s="1"/>
  <c r="H503" i="2"/>
  <c r="J503" i="2" s="1"/>
  <c r="L503" i="2" s="1"/>
  <c r="I503" i="2"/>
  <c r="K503" i="2" s="1"/>
  <c r="H512" i="2"/>
  <c r="J512" i="2" s="1"/>
  <c r="L512" i="2" s="1"/>
  <c r="I512" i="2"/>
  <c r="K512" i="2" s="1"/>
  <c r="H521" i="2"/>
  <c r="J521" i="2" s="1"/>
  <c r="L521" i="2" s="1"/>
  <c r="I521" i="2"/>
  <c r="K521" i="2" s="1"/>
  <c r="H530" i="2"/>
  <c r="J530" i="2" s="1"/>
  <c r="L530" i="2" s="1"/>
  <c r="I530" i="2"/>
  <c r="K530" i="2" s="1"/>
  <c r="H538" i="2"/>
  <c r="J538" i="2" s="1"/>
  <c r="L538" i="2" s="1"/>
  <c r="I538" i="2"/>
  <c r="K538" i="2" s="1"/>
  <c r="H546" i="2"/>
  <c r="J546" i="2" s="1"/>
  <c r="L546" i="2" s="1"/>
  <c r="I546" i="2"/>
  <c r="K546" i="2" s="1"/>
  <c r="H557" i="2"/>
  <c r="I557" i="2"/>
  <c r="K557" i="2" s="1"/>
  <c r="H566" i="2"/>
  <c r="J566" i="2" s="1"/>
  <c r="L566" i="2" s="1"/>
  <c r="I566" i="2"/>
  <c r="K566" i="2" s="1"/>
  <c r="H574" i="2"/>
  <c r="J574" i="2" s="1"/>
  <c r="L574" i="2" s="1"/>
  <c r="I574" i="2"/>
  <c r="K574" i="2" s="1"/>
  <c r="H583" i="2"/>
  <c r="J583" i="2" s="1"/>
  <c r="L583" i="2" s="1"/>
  <c r="I583" i="2"/>
  <c r="K583" i="2" s="1"/>
  <c r="H591" i="2"/>
  <c r="J591" i="2" s="1"/>
  <c r="L591" i="2" s="1"/>
  <c r="I591" i="2"/>
  <c r="K591" i="2" s="1"/>
  <c r="H599" i="2"/>
  <c r="J599" i="2" s="1"/>
  <c r="L599" i="2" s="1"/>
  <c r="I599" i="2"/>
  <c r="K599" i="2" s="1"/>
  <c r="H607" i="2"/>
  <c r="J607" i="2" s="1"/>
  <c r="L607" i="2" s="1"/>
  <c r="I607" i="2"/>
  <c r="K607" i="2" s="1"/>
  <c r="H615" i="2"/>
  <c r="J615" i="2" s="1"/>
  <c r="L615" i="2" s="1"/>
  <c r="I615" i="2"/>
  <c r="K615" i="2" s="1"/>
  <c r="H624" i="2"/>
  <c r="J624" i="2" s="1"/>
  <c r="L624" i="2" s="1"/>
  <c r="I624" i="2"/>
  <c r="K624" i="2" s="1"/>
  <c r="H632" i="2"/>
  <c r="J632" i="2" s="1"/>
  <c r="L632" i="2" s="1"/>
  <c r="I632" i="2"/>
  <c r="K632" i="2" s="1"/>
  <c r="H641" i="2"/>
  <c r="J641" i="2" s="1"/>
  <c r="L641" i="2" s="1"/>
  <c r="I641" i="2"/>
  <c r="K641" i="2" s="1"/>
  <c r="H648" i="2"/>
  <c r="J648" i="2" s="1"/>
  <c r="L648" i="2" s="1"/>
  <c r="I648" i="2"/>
  <c r="K648" i="2" s="1"/>
  <c r="H657" i="2"/>
  <c r="I657" i="2"/>
  <c r="K657" i="2" s="1"/>
  <c r="H665" i="2"/>
  <c r="J665" i="2" s="1"/>
  <c r="L665" i="2" s="1"/>
  <c r="I665" i="2"/>
  <c r="K665" i="2" s="1"/>
  <c r="H673" i="2"/>
  <c r="J673" i="2" s="1"/>
  <c r="L673" i="2" s="1"/>
  <c r="I673" i="2"/>
  <c r="K673" i="2" s="1"/>
  <c r="H691" i="2"/>
  <c r="J691" i="2" s="1"/>
  <c r="L691" i="2" s="1"/>
  <c r="I691" i="2"/>
  <c r="K691" i="2" s="1"/>
  <c r="H699" i="2"/>
  <c r="J699" i="2" s="1"/>
  <c r="L699" i="2" s="1"/>
  <c r="I699" i="2"/>
  <c r="K699" i="2" s="1"/>
  <c r="H707" i="2"/>
  <c r="J707" i="2" s="1"/>
  <c r="L707" i="2" s="1"/>
  <c r="I707" i="2"/>
  <c r="K707" i="2" s="1"/>
  <c r="H719" i="2"/>
  <c r="J719" i="2" s="1"/>
  <c r="L719" i="2" s="1"/>
  <c r="I719" i="2"/>
  <c r="K719" i="2" s="1"/>
  <c r="H727" i="2"/>
  <c r="J727" i="2" s="1"/>
  <c r="L727" i="2" s="1"/>
  <c r="I727" i="2"/>
  <c r="K727" i="2" s="1"/>
  <c r="H736" i="2"/>
  <c r="J736" i="2" s="1"/>
  <c r="L736" i="2" s="1"/>
  <c r="I736" i="2"/>
  <c r="K736" i="2" s="1"/>
  <c r="H745" i="2"/>
  <c r="J745" i="2" s="1"/>
  <c r="L745" i="2" s="1"/>
  <c r="I745" i="2"/>
  <c r="K745" i="2" s="1"/>
  <c r="H759" i="2"/>
  <c r="J759" i="2" s="1"/>
  <c r="L759" i="2" s="1"/>
  <c r="I759" i="2"/>
  <c r="K759" i="2" s="1"/>
  <c r="H769" i="2"/>
  <c r="J769" i="2" s="1"/>
  <c r="L769" i="2" s="1"/>
  <c r="I769" i="2"/>
  <c r="K769" i="2" s="1"/>
  <c r="H778" i="2"/>
  <c r="J778" i="2" s="1"/>
  <c r="L778" i="2" s="1"/>
  <c r="I778" i="2"/>
  <c r="K778" i="2" s="1"/>
  <c r="H787" i="2"/>
  <c r="J787" i="2" s="1"/>
  <c r="L787" i="2" s="1"/>
  <c r="I787" i="2"/>
  <c r="K787" i="2" s="1"/>
  <c r="H795" i="2"/>
  <c r="J795" i="2" s="1"/>
  <c r="L795" i="2" s="1"/>
  <c r="I795" i="2"/>
  <c r="K795" i="2" s="1"/>
  <c r="H803" i="2"/>
  <c r="J803" i="2" s="1"/>
  <c r="L803" i="2" s="1"/>
  <c r="I803" i="2"/>
  <c r="K803" i="2" s="1"/>
  <c r="H811" i="2"/>
  <c r="J811" i="2" s="1"/>
  <c r="L811" i="2" s="1"/>
  <c r="I811" i="2"/>
  <c r="K811" i="2" s="1"/>
  <c r="H819" i="2"/>
  <c r="J819" i="2" s="1"/>
  <c r="L819" i="2" s="1"/>
  <c r="I819" i="2"/>
  <c r="K819" i="2" s="1"/>
  <c r="H828" i="2"/>
  <c r="J828" i="2" s="1"/>
  <c r="L828" i="2" s="1"/>
  <c r="I828" i="2"/>
  <c r="K828" i="2" s="1"/>
  <c r="H833" i="2"/>
  <c r="J833" i="2" s="1"/>
  <c r="L833" i="2" s="1"/>
  <c r="I833" i="2"/>
  <c r="K833" i="2" s="1"/>
  <c r="H845" i="2"/>
  <c r="J845" i="2" s="1"/>
  <c r="L845" i="2" s="1"/>
  <c r="I845" i="2"/>
  <c r="K845" i="2" s="1"/>
  <c r="H853" i="2"/>
  <c r="J853" i="2" s="1"/>
  <c r="L853" i="2" s="1"/>
  <c r="I853" i="2"/>
  <c r="K853" i="2" s="1"/>
  <c r="H862" i="2"/>
  <c r="I862" i="2"/>
  <c r="K862" i="2" s="1"/>
  <c r="H870" i="2"/>
  <c r="J870" i="2" s="1"/>
  <c r="L870" i="2" s="1"/>
  <c r="I870" i="2"/>
  <c r="K870" i="2" s="1"/>
  <c r="H366" i="2"/>
  <c r="J366" i="2" s="1"/>
  <c r="L366" i="2" s="1"/>
  <c r="I366" i="2"/>
  <c r="K366" i="2" s="1"/>
  <c r="H375" i="2"/>
  <c r="J375" i="2" s="1"/>
  <c r="L375" i="2" s="1"/>
  <c r="I375" i="2"/>
  <c r="K375" i="2" s="1"/>
  <c r="H383" i="2"/>
  <c r="J383" i="2" s="1"/>
  <c r="L383" i="2" s="1"/>
  <c r="I383" i="2"/>
  <c r="K383" i="2" s="1"/>
  <c r="H392" i="2"/>
  <c r="J392" i="2" s="1"/>
  <c r="L392" i="2" s="1"/>
  <c r="I392" i="2"/>
  <c r="K392" i="2" s="1"/>
  <c r="H400" i="2"/>
  <c r="J400" i="2" s="1"/>
  <c r="L400" i="2" s="1"/>
  <c r="I400" i="2"/>
  <c r="K400" i="2" s="1"/>
  <c r="H405" i="2"/>
  <c r="I405" i="2"/>
  <c r="K405" i="2" s="1"/>
  <c r="H409" i="2"/>
  <c r="J409" i="2" s="1"/>
  <c r="L409" i="2" s="1"/>
  <c r="I409" i="2"/>
  <c r="K409" i="2" s="1"/>
  <c r="H413" i="2"/>
  <c r="J413" i="2" s="1"/>
  <c r="L413" i="2" s="1"/>
  <c r="I413" i="2"/>
  <c r="K413" i="2" s="1"/>
  <c r="H420" i="2"/>
  <c r="I420" i="2"/>
  <c r="K420" i="2" s="1"/>
  <c r="H424" i="2"/>
  <c r="J424" i="2" s="1"/>
  <c r="L424" i="2" s="1"/>
  <c r="I424" i="2"/>
  <c r="K424" i="2" s="1"/>
  <c r="H428" i="2"/>
  <c r="J428" i="2" s="1"/>
  <c r="L428" i="2" s="1"/>
  <c r="I428" i="2"/>
  <c r="K428" i="2" s="1"/>
  <c r="H432" i="2"/>
  <c r="J432" i="2" s="1"/>
  <c r="L432" i="2" s="1"/>
  <c r="I432" i="2"/>
  <c r="K432" i="2" s="1"/>
  <c r="H438" i="2"/>
  <c r="J438" i="2" s="1"/>
  <c r="L438" i="2" s="1"/>
  <c r="I438" i="2"/>
  <c r="K438" i="2" s="1"/>
  <c r="H446" i="2"/>
  <c r="J446" i="2" s="1"/>
  <c r="L446" i="2" s="1"/>
  <c r="I446" i="2"/>
  <c r="K446" i="2" s="1"/>
  <c r="H457" i="2"/>
  <c r="I457" i="2"/>
  <c r="K457" i="2" s="1"/>
  <c r="H466" i="2"/>
  <c r="J466" i="2" s="1"/>
  <c r="L466" i="2" s="1"/>
  <c r="I466" i="2"/>
  <c r="K466" i="2" s="1"/>
  <c r="H474" i="2"/>
  <c r="J474" i="2" s="1"/>
  <c r="L474" i="2" s="1"/>
  <c r="I474" i="2"/>
  <c r="K474" i="2" s="1"/>
  <c r="H482" i="2"/>
  <c r="J482" i="2" s="1"/>
  <c r="L482" i="2" s="1"/>
  <c r="I482" i="2"/>
  <c r="K482" i="2" s="1"/>
  <c r="H490" i="2"/>
  <c r="J490" i="2" s="1"/>
  <c r="L490" i="2" s="1"/>
  <c r="I490" i="2"/>
  <c r="K490" i="2" s="1"/>
  <c r="H498" i="2"/>
  <c r="J498" i="2" s="1"/>
  <c r="L498" i="2" s="1"/>
  <c r="I498" i="2"/>
  <c r="K498" i="2" s="1"/>
  <c r="H508" i="2"/>
  <c r="J508" i="2" s="1"/>
  <c r="L508" i="2" s="1"/>
  <c r="I508" i="2"/>
  <c r="K508" i="2" s="1"/>
  <c r="H516" i="2"/>
  <c r="I516" i="2"/>
  <c r="K516" i="2" s="1"/>
  <c r="H526" i="2"/>
  <c r="J526" i="2" s="1"/>
  <c r="L526" i="2" s="1"/>
  <c r="I526" i="2"/>
  <c r="K526" i="2" s="1"/>
  <c r="H534" i="2"/>
  <c r="I534" i="2"/>
  <c r="K534" i="2" s="1"/>
  <c r="H542" i="2"/>
  <c r="J542" i="2" s="1"/>
  <c r="L542" i="2" s="1"/>
  <c r="I542" i="2"/>
  <c r="K542" i="2" s="1"/>
  <c r="H553" i="2"/>
  <c r="J553" i="2" s="1"/>
  <c r="L553" i="2" s="1"/>
  <c r="I553" i="2"/>
  <c r="K553" i="2" s="1"/>
  <c r="H562" i="2"/>
  <c r="J562" i="2" s="1"/>
  <c r="L562" i="2" s="1"/>
  <c r="I562" i="2"/>
  <c r="K562" i="2" s="1"/>
  <c r="H570" i="2"/>
  <c r="J570" i="2" s="1"/>
  <c r="L570" i="2" s="1"/>
  <c r="I570" i="2"/>
  <c r="K570" i="2" s="1"/>
  <c r="H579" i="2"/>
  <c r="J579" i="2" s="1"/>
  <c r="L579" i="2" s="1"/>
  <c r="I579" i="2"/>
  <c r="K579" i="2" s="1"/>
  <c r="H587" i="2"/>
  <c r="J587" i="2" s="1"/>
  <c r="L587" i="2" s="1"/>
  <c r="I587" i="2"/>
  <c r="K587" i="2" s="1"/>
  <c r="H595" i="2"/>
  <c r="J595" i="2" s="1"/>
  <c r="L595" i="2" s="1"/>
  <c r="I595" i="2"/>
  <c r="K595" i="2" s="1"/>
  <c r="H603" i="2"/>
  <c r="J603" i="2" s="1"/>
  <c r="L603" i="2" s="1"/>
  <c r="I603" i="2"/>
  <c r="K603" i="2" s="1"/>
  <c r="H611" i="2"/>
  <c r="I611" i="2"/>
  <c r="K611" i="2" s="1"/>
  <c r="H619" i="2"/>
  <c r="J619" i="2" s="1"/>
  <c r="L619" i="2" s="1"/>
  <c r="I619" i="2"/>
  <c r="K619" i="2" s="1"/>
  <c r="H628" i="2"/>
  <c r="J628" i="2" s="1"/>
  <c r="L628" i="2" s="1"/>
  <c r="I628" i="2"/>
  <c r="K628" i="2" s="1"/>
  <c r="H637" i="2"/>
  <c r="J637" i="2" s="1"/>
  <c r="L637" i="2" s="1"/>
  <c r="I637" i="2"/>
  <c r="K637" i="2" s="1"/>
  <c r="H645" i="2"/>
  <c r="J645" i="2" s="1"/>
  <c r="L645" i="2" s="1"/>
  <c r="I645" i="2"/>
  <c r="K645" i="2" s="1"/>
  <c r="H653" i="2"/>
  <c r="J653" i="2" s="1"/>
  <c r="L653" i="2" s="1"/>
  <c r="I653" i="2"/>
  <c r="K653" i="2" s="1"/>
  <c r="H661" i="2"/>
  <c r="J661" i="2" s="1"/>
  <c r="L661" i="2" s="1"/>
  <c r="I661" i="2"/>
  <c r="K661" i="2" s="1"/>
  <c r="H669" i="2"/>
  <c r="J669" i="2" s="1"/>
  <c r="L669" i="2" s="1"/>
  <c r="I669" i="2"/>
  <c r="K669" i="2" s="1"/>
  <c r="H677" i="2"/>
  <c r="J677" i="2" s="1"/>
  <c r="L677" i="2" s="1"/>
  <c r="I677" i="2"/>
  <c r="K677" i="2" s="1"/>
  <c r="H686" i="2"/>
  <c r="J686" i="2" s="1"/>
  <c r="L686" i="2" s="1"/>
  <c r="I686" i="2"/>
  <c r="K686" i="2" s="1"/>
  <c r="H695" i="2"/>
  <c r="J695" i="2" s="1"/>
  <c r="L695" i="2" s="1"/>
  <c r="I695" i="2"/>
  <c r="K695" i="2" s="1"/>
  <c r="H703" i="2"/>
  <c r="J703" i="2" s="1"/>
  <c r="L703" i="2" s="1"/>
  <c r="I703" i="2"/>
  <c r="K703" i="2" s="1"/>
  <c r="H712" i="2"/>
  <c r="J712" i="2" s="1"/>
  <c r="L712" i="2" s="1"/>
  <c r="I712" i="2"/>
  <c r="K712" i="2" s="1"/>
  <c r="H723" i="2"/>
  <c r="J723" i="2" s="1"/>
  <c r="L723" i="2" s="1"/>
  <c r="I723" i="2"/>
  <c r="K723" i="2" s="1"/>
  <c r="H732" i="2"/>
  <c r="J732" i="2" s="1"/>
  <c r="L732" i="2" s="1"/>
  <c r="I732" i="2"/>
  <c r="K732" i="2" s="1"/>
  <c r="H740" i="2"/>
  <c r="J740" i="2" s="1"/>
  <c r="L740" i="2" s="1"/>
  <c r="I740" i="2"/>
  <c r="K740" i="2" s="1"/>
  <c r="H753" i="2"/>
  <c r="J753" i="2" s="1"/>
  <c r="L753" i="2" s="1"/>
  <c r="I753" i="2"/>
  <c r="K753" i="2" s="1"/>
  <c r="H764" i="2"/>
  <c r="J764" i="2" s="1"/>
  <c r="L764" i="2" s="1"/>
  <c r="I764" i="2"/>
  <c r="K764" i="2" s="1"/>
  <c r="H774" i="2"/>
  <c r="J774" i="2" s="1"/>
  <c r="L774" i="2" s="1"/>
  <c r="I774" i="2"/>
  <c r="K774" i="2" s="1"/>
  <c r="H783" i="2"/>
  <c r="I783" i="2"/>
  <c r="K783" i="2" s="1"/>
  <c r="H791" i="2"/>
  <c r="J791" i="2" s="1"/>
  <c r="L791" i="2" s="1"/>
  <c r="I791" i="2"/>
  <c r="K791" i="2" s="1"/>
  <c r="H799" i="2"/>
  <c r="I799" i="2"/>
  <c r="K799" i="2" s="1"/>
  <c r="H807" i="2"/>
  <c r="I807" i="2"/>
  <c r="K807" i="2" s="1"/>
  <c r="H815" i="2"/>
  <c r="J815" i="2" s="1"/>
  <c r="L815" i="2" s="1"/>
  <c r="I815" i="2"/>
  <c r="K815" i="2" s="1"/>
  <c r="H825" i="2"/>
  <c r="J825" i="2" s="1"/>
  <c r="L825" i="2" s="1"/>
  <c r="I825" i="2"/>
  <c r="K825" i="2" s="1"/>
  <c r="H831" i="2"/>
  <c r="J831" i="2" s="1"/>
  <c r="L831" i="2" s="1"/>
  <c r="I831" i="2"/>
  <c r="K831" i="2" s="1"/>
  <c r="H837" i="2"/>
  <c r="J837" i="2" s="1"/>
  <c r="L837" i="2" s="1"/>
  <c r="I837" i="2"/>
  <c r="K837" i="2" s="1"/>
  <c r="H849" i="2"/>
  <c r="J849" i="2" s="1"/>
  <c r="L849" i="2" s="1"/>
  <c r="I849" i="2"/>
  <c r="K849" i="2" s="1"/>
  <c r="H858" i="2"/>
  <c r="J858" i="2" s="1"/>
  <c r="L858" i="2" s="1"/>
  <c r="I858" i="2"/>
  <c r="K858" i="2" s="1"/>
  <c r="H866" i="2"/>
  <c r="I866" i="2"/>
  <c r="K866" i="2" s="1"/>
  <c r="I874" i="2"/>
  <c r="K874" i="2" s="1"/>
  <c r="H874" i="2"/>
  <c r="J874" i="2" s="1"/>
  <c r="L874" i="2" s="1"/>
  <c r="I7" i="2"/>
  <c r="K7" i="2" s="1"/>
  <c r="H7" i="2"/>
  <c r="I15" i="2"/>
  <c r="K15" i="2" s="1"/>
  <c r="H15" i="2"/>
  <c r="J15" i="2" s="1"/>
  <c r="L15" i="2" s="1"/>
  <c r="I23" i="2"/>
  <c r="K23" i="2" s="1"/>
  <c r="H23" i="2"/>
  <c r="I31" i="2"/>
  <c r="K31" i="2" s="1"/>
  <c r="H31" i="2"/>
  <c r="J31" i="2" s="1"/>
  <c r="L31" i="2" s="1"/>
  <c r="I53" i="2"/>
  <c r="K53" i="2" s="1"/>
  <c r="H53" i="2"/>
  <c r="J53" i="2" s="1"/>
  <c r="L53" i="2" s="1"/>
  <c r="I62" i="2"/>
  <c r="K62" i="2" s="1"/>
  <c r="H62" i="2"/>
  <c r="J62" i="2" s="1"/>
  <c r="L62" i="2" s="1"/>
  <c r="I11" i="2"/>
  <c r="K11" i="2" s="1"/>
  <c r="H11" i="2"/>
  <c r="J11" i="2" s="1"/>
  <c r="L11" i="2" s="1"/>
  <c r="I19" i="2"/>
  <c r="K19" i="2" s="1"/>
  <c r="H19" i="2"/>
  <c r="J19" i="2" s="1"/>
  <c r="L19" i="2" s="1"/>
  <c r="I27" i="2"/>
  <c r="K27" i="2" s="1"/>
  <c r="H27" i="2"/>
  <c r="J27" i="2" s="1"/>
  <c r="L27" i="2" s="1"/>
  <c r="I45" i="2"/>
  <c r="K45" i="2" s="1"/>
  <c r="H45" i="2"/>
  <c r="J45" i="2" s="1"/>
  <c r="L45" i="2" s="1"/>
  <c r="I58" i="2"/>
  <c r="K58" i="2" s="1"/>
  <c r="H58" i="2"/>
  <c r="J58" i="2" s="1"/>
  <c r="L58" i="2" s="1"/>
  <c r="H409" i="1"/>
  <c r="H425" i="1"/>
  <c r="H860" i="1"/>
  <c r="H879" i="2" l="1"/>
  <c r="I879" i="2"/>
  <c r="K879" i="2"/>
  <c r="J866" i="2"/>
  <c r="L866" i="2" s="1"/>
  <c r="J807" i="2"/>
  <c r="L807" i="2" s="1"/>
  <c r="J799" i="2"/>
  <c r="L799" i="2" s="1"/>
  <c r="J783" i="2"/>
  <c r="L783" i="2" s="1"/>
  <c r="J611" i="2"/>
  <c r="L611" i="2" s="1"/>
  <c r="J534" i="2"/>
  <c r="L534" i="2" s="1"/>
  <c r="J516" i="2"/>
  <c r="L516" i="2" s="1"/>
  <c r="J862" i="2"/>
  <c r="L862" i="2" s="1"/>
  <c r="J370" i="2"/>
  <c r="L370" i="2" s="1"/>
  <c r="J457" i="2"/>
  <c r="L457" i="2" s="1"/>
  <c r="J420" i="2"/>
  <c r="L420" i="2" s="1"/>
  <c r="J405" i="2"/>
  <c r="L405" i="2" s="1"/>
  <c r="J657" i="2"/>
  <c r="L657" i="2" s="1"/>
  <c r="J557" i="2"/>
  <c r="L557" i="2" s="1"/>
  <c r="J478" i="2"/>
  <c r="L478" i="2" s="1"/>
  <c r="J207" i="2"/>
  <c r="L207" i="2" s="1"/>
  <c r="J144" i="2"/>
  <c r="L144" i="2" s="1"/>
  <c r="J253" i="2"/>
  <c r="L253" i="2" s="1"/>
  <c r="J183" i="2"/>
  <c r="L183" i="2" s="1"/>
  <c r="J339" i="2"/>
  <c r="L339" i="2" s="1"/>
  <c r="J328" i="2"/>
  <c r="L328" i="2" s="1"/>
  <c r="J303" i="2"/>
  <c r="L303" i="2" s="1"/>
  <c r="J116" i="2"/>
  <c r="L116" i="2" s="1"/>
  <c r="J108" i="2"/>
  <c r="L108" i="2" s="1"/>
  <c r="J7" i="2"/>
  <c r="J23" i="2"/>
  <c r="L23" i="2" s="1"/>
  <c r="F856" i="1"/>
  <c r="H856" i="1" s="1"/>
  <c r="F852" i="1"/>
  <c r="H852" i="1" s="1"/>
  <c r="F848" i="1"/>
  <c r="H848" i="1" s="1"/>
  <c r="F844" i="1"/>
  <c r="H844" i="1" s="1"/>
  <c r="F839" i="1"/>
  <c r="H839" i="1" s="1"/>
  <c r="F835" i="1"/>
  <c r="H835" i="1" s="1"/>
  <c r="F831" i="1"/>
  <c r="H831" i="1" s="1"/>
  <c r="F827" i="1"/>
  <c r="H827" i="1" s="1"/>
  <c r="F823" i="1"/>
  <c r="H823" i="1" s="1"/>
  <c r="F819" i="1"/>
  <c r="H819" i="1" s="1"/>
  <c r="F817" i="1"/>
  <c r="H817" i="1" s="1"/>
  <c r="F814" i="1"/>
  <c r="H814" i="1" s="1"/>
  <c r="F811" i="1"/>
  <c r="H811" i="1" s="1"/>
  <c r="F803" i="1"/>
  <c r="H803" i="1" s="1"/>
  <c r="F799" i="1"/>
  <c r="H799" i="1" s="1"/>
  <c r="F795" i="1"/>
  <c r="H795" i="1" s="1"/>
  <c r="F791" i="1"/>
  <c r="H791" i="1" s="1"/>
  <c r="F787" i="1"/>
  <c r="H787" i="1" s="1"/>
  <c r="F783" i="1"/>
  <c r="H783" i="1" s="1"/>
  <c r="F779" i="1"/>
  <c r="H779" i="1" s="1"/>
  <c r="F775" i="1"/>
  <c r="H775" i="1" s="1"/>
  <c r="F771" i="1"/>
  <c r="H771" i="1" s="1"/>
  <c r="F767" i="1"/>
  <c r="H767" i="1" s="1"/>
  <c r="F762" i="1"/>
  <c r="H762" i="1" s="1"/>
  <c r="F758" i="1"/>
  <c r="H758" i="1" s="1"/>
  <c r="F753" i="1"/>
  <c r="H753" i="1" s="1"/>
  <c r="F748" i="1"/>
  <c r="H748" i="1" s="1"/>
  <c r="F743" i="1"/>
  <c r="H743" i="1" s="1"/>
  <c r="F737" i="1"/>
  <c r="H737" i="1" s="1"/>
  <c r="F732" i="1"/>
  <c r="H732" i="1" s="1"/>
  <c r="F727" i="1"/>
  <c r="H727" i="1" s="1"/>
  <c r="F723" i="1"/>
  <c r="H723" i="1" s="1"/>
  <c r="F719" i="1"/>
  <c r="H719" i="1" s="1"/>
  <c r="F714" i="1"/>
  <c r="H714" i="1" s="1"/>
  <c r="F710" i="1"/>
  <c r="H710" i="1" s="1"/>
  <c r="F706" i="1"/>
  <c r="H706" i="1" s="1"/>
  <c r="F699" i="1"/>
  <c r="H699" i="1" s="1"/>
  <c r="F694" i="1"/>
  <c r="H694" i="1" s="1"/>
  <c r="F690" i="1"/>
  <c r="H690" i="1" s="1"/>
  <c r="F686" i="1"/>
  <c r="H686" i="1" s="1"/>
  <c r="F682" i="1"/>
  <c r="H682" i="1" s="1"/>
  <c r="F678" i="1"/>
  <c r="H678" i="1" s="1"/>
  <c r="F673" i="1"/>
  <c r="H673" i="1" s="1"/>
  <c r="F663" i="1"/>
  <c r="H663" i="1" s="1"/>
  <c r="F659" i="1"/>
  <c r="H659" i="1" s="1"/>
  <c r="F655" i="1"/>
  <c r="H655" i="1" s="1"/>
  <c r="F651" i="1"/>
  <c r="H651" i="1" s="1"/>
  <c r="F647" i="1"/>
  <c r="H647" i="1" s="1"/>
  <c r="F643" i="1"/>
  <c r="H643" i="1" s="1"/>
  <c r="F639" i="1"/>
  <c r="H639" i="1" s="1"/>
  <c r="F635" i="1"/>
  <c r="H635" i="1" s="1"/>
  <c r="F632" i="1"/>
  <c r="H632" i="1" s="1"/>
  <c r="F628" i="1"/>
  <c r="H628" i="1" s="1"/>
  <c r="F624" i="1"/>
  <c r="H624" i="1" s="1"/>
  <c r="F619" i="1"/>
  <c r="H619" i="1" s="1"/>
  <c r="F615" i="1"/>
  <c r="H615" i="1" s="1"/>
  <c r="F611" i="1"/>
  <c r="H611" i="1" s="1"/>
  <c r="F606" i="1"/>
  <c r="H606" i="1" s="1"/>
  <c r="F602" i="1"/>
  <c r="H602" i="1" s="1"/>
  <c r="F598" i="1"/>
  <c r="H598" i="1" s="1"/>
  <c r="F594" i="1"/>
  <c r="H594" i="1" s="1"/>
  <c r="F590" i="1"/>
  <c r="H590" i="1" s="1"/>
  <c r="F586" i="1"/>
  <c r="H586" i="1" s="1"/>
  <c r="F582" i="1"/>
  <c r="H582" i="1" s="1"/>
  <c r="F578" i="1"/>
  <c r="H578" i="1" s="1"/>
  <c r="F574" i="1"/>
  <c r="H574" i="1" s="1"/>
  <c r="F570" i="1"/>
  <c r="H570" i="1" s="1"/>
  <c r="F566" i="1"/>
  <c r="H566" i="1" s="1"/>
  <c r="F561" i="1"/>
  <c r="H561" i="1" s="1"/>
  <c r="F557" i="1"/>
  <c r="H557" i="1" s="1"/>
  <c r="F553" i="1"/>
  <c r="H553" i="1" s="1"/>
  <c r="F549" i="1"/>
  <c r="H549" i="1" s="1"/>
  <c r="F544" i="1"/>
  <c r="H544" i="1" s="1"/>
  <c r="F540" i="1"/>
  <c r="H540" i="1" s="1"/>
  <c r="F536" i="1"/>
  <c r="H536" i="1" s="1"/>
  <c r="F532" i="1"/>
  <c r="H532" i="1" s="1"/>
  <c r="F528" i="1"/>
  <c r="H528" i="1" s="1"/>
  <c r="F524" i="1"/>
  <c r="H524" i="1" s="1"/>
  <c r="F520" i="1"/>
  <c r="H520" i="1" s="1"/>
  <c r="F516" i="1"/>
  <c r="H516" i="1" s="1"/>
  <c r="F512" i="1"/>
  <c r="H512" i="1" s="1"/>
  <c r="F507" i="1"/>
  <c r="H507" i="1" s="1"/>
  <c r="F503" i="1"/>
  <c r="H503" i="1" s="1"/>
  <c r="F499" i="1"/>
  <c r="H499" i="1" s="1"/>
  <c r="F494" i="1"/>
  <c r="H494" i="1" s="1"/>
  <c r="F489" i="1"/>
  <c r="H489" i="1" s="1"/>
  <c r="F485" i="1"/>
  <c r="H485" i="1" s="1"/>
  <c r="F481" i="1"/>
  <c r="H481" i="1" s="1"/>
  <c r="F477" i="1"/>
  <c r="H477" i="1" s="1"/>
  <c r="F475" i="1"/>
  <c r="H475" i="1" s="1"/>
  <c r="F469" i="1"/>
  <c r="H469" i="1" s="1"/>
  <c r="F465" i="1"/>
  <c r="H465" i="1" s="1"/>
  <c r="F461" i="1"/>
  <c r="H461" i="1" s="1"/>
  <c r="F457" i="1"/>
  <c r="H457" i="1" s="1"/>
  <c r="F452" i="1"/>
  <c r="H452" i="1" s="1"/>
  <c r="F448" i="1"/>
  <c r="H448" i="1" s="1"/>
  <c r="F444" i="1"/>
  <c r="H444" i="1" s="1"/>
  <c r="F440" i="1"/>
  <c r="H440" i="1" s="1"/>
  <c r="F436" i="1"/>
  <c r="H436" i="1" s="1"/>
  <c r="F432" i="1"/>
  <c r="H432" i="1" s="1"/>
  <c r="F428" i="1"/>
  <c r="H428" i="1" s="1"/>
  <c r="F385" i="1"/>
  <c r="H385" i="1" s="1"/>
  <c r="F381" i="1"/>
  <c r="H381" i="1" s="1"/>
  <c r="F376" i="1"/>
  <c r="H376" i="1" s="1"/>
  <c r="F372" i="1"/>
  <c r="H372" i="1" s="1"/>
  <c r="F367" i="1"/>
  <c r="H367" i="1" s="1"/>
  <c r="F362" i="1"/>
  <c r="H362" i="1" s="1"/>
  <c r="F358" i="1"/>
  <c r="H358" i="1" s="1"/>
  <c r="F354" i="1"/>
  <c r="H354" i="1" s="1"/>
  <c r="F350" i="1"/>
  <c r="H350" i="1" s="1"/>
  <c r="F345" i="1"/>
  <c r="H345" i="1" s="1"/>
  <c r="F341" i="1"/>
  <c r="H341" i="1" s="1"/>
  <c r="F336" i="1"/>
  <c r="H336" i="1" s="1"/>
  <c r="F331" i="1"/>
  <c r="H331" i="1" s="1"/>
  <c r="F327" i="1"/>
  <c r="H327" i="1" s="1"/>
  <c r="F320" i="1"/>
  <c r="H320" i="1" s="1"/>
  <c r="F316" i="1"/>
  <c r="H316" i="1" s="1"/>
  <c r="F312" i="1"/>
  <c r="H312" i="1" s="1"/>
  <c r="H308" i="1"/>
  <c r="F303" i="1"/>
  <c r="H303" i="1" s="1"/>
  <c r="F299" i="1"/>
  <c r="H299" i="1" s="1"/>
  <c r="F295" i="1"/>
  <c r="H295" i="1" s="1"/>
  <c r="F291" i="1"/>
  <c r="H291" i="1" s="1"/>
  <c r="F287" i="1"/>
  <c r="H287" i="1" s="1"/>
  <c r="F283" i="1"/>
  <c r="H283" i="1" s="1"/>
  <c r="F279" i="1"/>
  <c r="H279" i="1" s="1"/>
  <c r="F275" i="1"/>
  <c r="H275" i="1" s="1"/>
  <c r="F271" i="1"/>
  <c r="H271" i="1" s="1"/>
  <c r="H267" i="1"/>
  <c r="F263" i="1"/>
  <c r="H263" i="1" s="1"/>
  <c r="F259" i="1"/>
  <c r="H259" i="1" s="1"/>
  <c r="F255" i="1"/>
  <c r="H255" i="1" s="1"/>
  <c r="F251" i="1"/>
  <c r="H251" i="1" s="1"/>
  <c r="F247" i="1"/>
  <c r="H247" i="1" s="1"/>
  <c r="F243" i="1"/>
  <c r="H243" i="1" s="1"/>
  <c r="F239" i="1"/>
  <c r="H239" i="1" s="1"/>
  <c r="F235" i="1"/>
  <c r="H235" i="1" s="1"/>
  <c r="F231" i="1"/>
  <c r="H231" i="1" s="1"/>
  <c r="F227" i="1"/>
  <c r="H227" i="1" s="1"/>
  <c r="F222" i="1"/>
  <c r="H222" i="1" s="1"/>
  <c r="F218" i="1"/>
  <c r="H218" i="1" s="1"/>
  <c r="F214" i="1"/>
  <c r="H214" i="1" s="1"/>
  <c r="F210" i="1"/>
  <c r="H210" i="1" s="1"/>
  <c r="F206" i="1"/>
  <c r="H206" i="1" s="1"/>
  <c r="F202" i="1"/>
  <c r="H202" i="1" s="1"/>
  <c r="F198" i="1"/>
  <c r="H198" i="1" s="1"/>
  <c r="F194" i="1"/>
  <c r="H194" i="1" s="1"/>
  <c r="F189" i="1"/>
  <c r="H189" i="1" s="1"/>
  <c r="F184" i="1"/>
  <c r="H184" i="1" s="1"/>
  <c r="F180" i="1"/>
  <c r="H180" i="1" s="1"/>
  <c r="F175" i="1"/>
  <c r="H175" i="1" s="1"/>
  <c r="F171" i="1"/>
  <c r="H171" i="1" s="1"/>
  <c r="F167" i="1"/>
  <c r="H167" i="1" s="1"/>
  <c r="F162" i="1"/>
  <c r="H162" i="1" s="1"/>
  <c r="F158" i="1"/>
  <c r="H158" i="1" s="1"/>
  <c r="F154" i="1"/>
  <c r="H154" i="1" s="1"/>
  <c r="F150" i="1"/>
  <c r="H150" i="1" s="1"/>
  <c r="F146" i="1"/>
  <c r="H146" i="1" s="1"/>
  <c r="F141" i="1"/>
  <c r="H141" i="1" s="1"/>
  <c r="F137" i="1"/>
  <c r="H137" i="1" s="1"/>
  <c r="F133" i="1"/>
  <c r="H133" i="1" s="1"/>
  <c r="F129" i="1"/>
  <c r="H129" i="1" s="1"/>
  <c r="F125" i="1"/>
  <c r="H125" i="1" s="1"/>
  <c r="F121" i="1"/>
  <c r="H121" i="1" s="1"/>
  <c r="F117" i="1"/>
  <c r="H117" i="1" s="1"/>
  <c r="F113" i="1"/>
  <c r="H113" i="1" s="1"/>
  <c r="F109" i="1"/>
  <c r="H109" i="1" s="1"/>
  <c r="F105" i="1"/>
  <c r="H105" i="1" s="1"/>
  <c r="F100" i="1"/>
  <c r="H100" i="1" s="1"/>
  <c r="F96" i="1"/>
  <c r="H96" i="1" s="1"/>
  <c r="F92" i="1"/>
  <c r="H92" i="1" s="1"/>
  <c r="F88" i="1"/>
  <c r="H88" i="1" s="1"/>
  <c r="F84" i="1"/>
  <c r="H84" i="1" s="1"/>
  <c r="F80" i="1"/>
  <c r="H80" i="1" s="1"/>
  <c r="F76" i="1"/>
  <c r="H76" i="1" s="1"/>
  <c r="F72" i="1"/>
  <c r="H72" i="1" s="1"/>
  <c r="F68" i="1"/>
  <c r="H68" i="1" s="1"/>
  <c r="F64" i="1"/>
  <c r="H64" i="1" s="1"/>
  <c r="F59" i="1"/>
  <c r="H59" i="1" s="1"/>
  <c r="F55" i="1"/>
  <c r="H55" i="1" s="1"/>
  <c r="F50" i="1"/>
  <c r="H50" i="1" s="1"/>
  <c r="F45" i="1"/>
  <c r="H45" i="1" s="1"/>
  <c r="F37" i="1"/>
  <c r="H37" i="1" s="1"/>
  <c r="F31" i="1"/>
  <c r="H31" i="1" s="1"/>
  <c r="F27" i="1"/>
  <c r="H27" i="1" s="1"/>
  <c r="F23" i="1"/>
  <c r="H23" i="1" s="1"/>
  <c r="F19" i="1"/>
  <c r="H19" i="1" s="1"/>
  <c r="F15" i="1"/>
  <c r="H15" i="1" s="1"/>
  <c r="F7" i="1"/>
  <c r="H7" i="1" s="1"/>
  <c r="F11" i="1"/>
  <c r="H11" i="1" s="1"/>
  <c r="L7" i="2" l="1"/>
  <c r="L879" i="2" s="1"/>
  <c r="J879" i="2"/>
  <c r="H872" i="1"/>
</calcChain>
</file>

<file path=xl/sharedStrings.xml><?xml version="1.0" encoding="utf-8"?>
<sst xmlns="http://schemas.openxmlformats.org/spreadsheetml/2006/main" count="2137" uniqueCount="1137">
  <si>
    <t>STANJE 31.08.17.</t>
  </si>
  <si>
    <t>BRAJIN MERI</t>
  </si>
  <si>
    <t>MEDOVIĆEVA 21, RIJEKA</t>
  </si>
  <si>
    <t>OIB 16712241054</t>
  </si>
  <si>
    <t>HR9324020063201119410</t>
  </si>
  <si>
    <t>1.</t>
  </si>
  <si>
    <t>Elektromaterijal d.d. u stečaju</t>
  </si>
  <si>
    <t>Rijeka</t>
  </si>
  <si>
    <t xml:space="preserve">                       Popis vjerovnika II višeg isplatnog reda koji se namiruju</t>
  </si>
  <si>
    <t xml:space="preserve">                                   završnom diobom - Diobni popis</t>
  </si>
  <si>
    <t>2.</t>
  </si>
  <si>
    <t>GRUBIŠIĆ JOSIP</t>
  </si>
  <si>
    <t>KRŠINIĆEVA 32, RIJEKA</t>
  </si>
  <si>
    <t>OIB 45039173121</t>
  </si>
  <si>
    <t>HR4224020063201120037</t>
  </si>
  <si>
    <t>MALTEŽ KREŠIMIR</t>
  </si>
  <si>
    <t>I.MEŠTROVIĆA 21, ZADAR</t>
  </si>
  <si>
    <t>OIB 06262683345</t>
  </si>
  <si>
    <t>MANFREDA MARINO</t>
  </si>
  <si>
    <t>3.</t>
  </si>
  <si>
    <t>4.</t>
  </si>
  <si>
    <t>V.NOVAKA 3, RIJEKA</t>
  </si>
  <si>
    <t>OIB 10289570730</t>
  </si>
  <si>
    <t>HR1424020063201119959</t>
  </si>
  <si>
    <t>5.</t>
  </si>
  <si>
    <t>MORIĆ DRAGICA</t>
  </si>
  <si>
    <t>F.ALFIREVIĆA 10, ZADAR</t>
  </si>
  <si>
    <t>OIB 02621817530</t>
  </si>
  <si>
    <t>HR4324070003200443372</t>
  </si>
  <si>
    <t>HR2624070003200738752</t>
  </si>
  <si>
    <t>6.</t>
  </si>
  <si>
    <t>PAVIN ĐOVI</t>
  </si>
  <si>
    <t>T. UJEVIĆA bb, ZADAR</t>
  </si>
  <si>
    <t>OIB 39758957979</t>
  </si>
  <si>
    <t>HR3724070003200280714</t>
  </si>
  <si>
    <t>7.</t>
  </si>
  <si>
    <t>RUŽIĆ ZLATKO</t>
  </si>
  <si>
    <t>VOLTINO 9, ZAGREB</t>
  </si>
  <si>
    <t>OIB 87748786681</t>
  </si>
  <si>
    <t>HR6024020063202014829</t>
  </si>
  <si>
    <t>FARCO</t>
  </si>
  <si>
    <t>8.</t>
  </si>
  <si>
    <t>ITALIJA, TRST</t>
  </si>
  <si>
    <t>VIA DEL LAVATOIO 4</t>
  </si>
  <si>
    <t>Cassa di Risparmio Del Friuli</t>
  </si>
  <si>
    <t>Venezia Giulia - Trieste</t>
  </si>
  <si>
    <t>Piazza della Repubblica 2</t>
  </si>
  <si>
    <t>ispl. HR7424020061140088196</t>
  </si>
  <si>
    <t>IBSPIT2U526</t>
  </si>
  <si>
    <t>IT 52 B063 4002 2200</t>
  </si>
  <si>
    <t>3742 9970 104</t>
  </si>
  <si>
    <t>9.</t>
  </si>
  <si>
    <t>BRATULIĆ d.o.o.</t>
  </si>
  <si>
    <t>ZAGREB</t>
  </si>
  <si>
    <t>KALINOVICA 3A</t>
  </si>
  <si>
    <t>OIB 45429462543</t>
  </si>
  <si>
    <t>HR8123600001101319840</t>
  </si>
  <si>
    <t>BUREAU VERITAS</t>
  </si>
  <si>
    <t>CROATIA d.o.o. RIJEKA</t>
  </si>
  <si>
    <t>RIVA 16/V</t>
  </si>
  <si>
    <t>OIB 82798532151</t>
  </si>
  <si>
    <t>HR6423300031153603158</t>
  </si>
  <si>
    <t>10.</t>
  </si>
  <si>
    <t>11.</t>
  </si>
  <si>
    <t>MARITERM d.o.o.</t>
  </si>
  <si>
    <t>RIJEKA, DRAŽICE 123 d</t>
  </si>
  <si>
    <t>OIB 15475319748</t>
  </si>
  <si>
    <t>HR9524020061100028370</t>
  </si>
  <si>
    <t>12.</t>
  </si>
  <si>
    <t>C i G d.o.o.</t>
  </si>
  <si>
    <t>PULA, SISAČKA 8</t>
  </si>
  <si>
    <t>OIB 26064382120</t>
  </si>
  <si>
    <t>HR8424020061100046222</t>
  </si>
  <si>
    <t>13.</t>
  </si>
  <si>
    <t>ČISTOĆA d.o.o.</t>
  </si>
  <si>
    <t>RIJEKA, DOLAC 14</t>
  </si>
  <si>
    <t>OIB 06531901714</t>
  </si>
  <si>
    <t>HR7224020061100387975</t>
  </si>
  <si>
    <t>M - PROFIL d.o.o. ZABOK</t>
  </si>
  <si>
    <t>Prilaz dr.F.Tuđmana 11</t>
  </si>
  <si>
    <t>OIB 02586214731</t>
  </si>
  <si>
    <t>HR0523600001300079640</t>
  </si>
  <si>
    <t>14.</t>
  </si>
  <si>
    <t>15.</t>
  </si>
  <si>
    <t>PONIKVE d.o.o. KRK</t>
  </si>
  <si>
    <t>VRŠANSKA 14</t>
  </si>
  <si>
    <t>OIB 64125437677</t>
  </si>
  <si>
    <t>HR6225000091101040997</t>
  </si>
  <si>
    <t>16.</t>
  </si>
  <si>
    <t>COMWARE d.o.o.</t>
  </si>
  <si>
    <t>RIJEKA, Z.Petrovića 1/I</t>
  </si>
  <si>
    <t>OIB 38817260328</t>
  </si>
  <si>
    <t>HR9524020061100395612</t>
  </si>
  <si>
    <t>17.</t>
  </si>
  <si>
    <t>ZADAR, S.Radića 33</t>
  </si>
  <si>
    <t>OIB 84923155727</t>
  </si>
  <si>
    <t>HR0424850031100200115</t>
  </si>
  <si>
    <t>18.</t>
  </si>
  <si>
    <t>VODOVOD d.o.o. ZADAR</t>
  </si>
  <si>
    <t>ŠPIRE BRUSINE 17</t>
  </si>
  <si>
    <t>OIB 89406825003</t>
  </si>
  <si>
    <t>HR0624020061500024313</t>
  </si>
  <si>
    <t>19.</t>
  </si>
  <si>
    <t>VARGON KUKULJANOVO</t>
  </si>
  <si>
    <t>KUKULJANOVO 352</t>
  </si>
  <si>
    <t>OIB 12345076041</t>
  </si>
  <si>
    <t>HR8123400091117019149</t>
  </si>
  <si>
    <t>20.</t>
  </si>
  <si>
    <t>FOND ZA ZAŠTITU OKOLIŠA</t>
  </si>
  <si>
    <t>ZAGREB, KSAVER 208</t>
  </si>
  <si>
    <t>OIB 85828625994</t>
  </si>
  <si>
    <t>HR6323900011100314066</t>
  </si>
  <si>
    <t>OT-OPTIMA TELEKOM d.d.</t>
  </si>
  <si>
    <t>ZAGREB BANI 75/a</t>
  </si>
  <si>
    <t>OIB 36004425025</t>
  </si>
  <si>
    <t>HR3023600001101848050</t>
  </si>
  <si>
    <t>21.</t>
  </si>
  <si>
    <t>22.</t>
  </si>
  <si>
    <t>KONČAR - INSTITUT ZA</t>
  </si>
  <si>
    <t>ELEKTROTEHNIKU ZAGREB</t>
  </si>
  <si>
    <t>Fallerovo šetalište 22</t>
  </si>
  <si>
    <t>OIB 37724368086</t>
  </si>
  <si>
    <t>HR6923600001101228876</t>
  </si>
  <si>
    <t>23.</t>
  </si>
  <si>
    <t>INKER d.d. ZAPREŠIĆ</t>
  </si>
  <si>
    <t>INDUSTRIJSKA 1</t>
  </si>
  <si>
    <t>OIB 30709122705</t>
  </si>
  <si>
    <t>HR1023600001101217425</t>
  </si>
  <si>
    <t>24.</t>
  </si>
  <si>
    <t>RIZ-ODAŠILJAČI d.d.</t>
  </si>
  <si>
    <t>ZAGREB, Božidarevićeva 13</t>
  </si>
  <si>
    <t>OIB 54068069668</t>
  </si>
  <si>
    <t>HR8923600001101218428</t>
  </si>
  <si>
    <t>25.</t>
  </si>
  <si>
    <t>TIM KABEL d.o.o. SESVETE</t>
  </si>
  <si>
    <t>SAVSKA CESTA 103</t>
  </si>
  <si>
    <t>OIB 69927324836</t>
  </si>
  <si>
    <t>HR7024840081100356031</t>
  </si>
  <si>
    <t>26.</t>
  </si>
  <si>
    <t>VODOVOD I KANALIZACIJA</t>
  </si>
  <si>
    <t>OIB 80805858278</t>
  </si>
  <si>
    <t>HR1524020061500259958</t>
  </si>
  <si>
    <t>27.</t>
  </si>
  <si>
    <t>HEPLAST-PIPE d.o.o.</t>
  </si>
  <si>
    <t>PRELOG, Kralja Zvonimira 38</t>
  </si>
  <si>
    <t>OIB 62190893410</t>
  </si>
  <si>
    <t>HR6523300031100352080</t>
  </si>
  <si>
    <t>28.</t>
  </si>
  <si>
    <t>BELVEDER d.o.o. RIJEKA</t>
  </si>
  <si>
    <t>KOZALA 77/c</t>
  </si>
  <si>
    <t>OIB 06779162480</t>
  </si>
  <si>
    <t>HR3724000081110055945</t>
  </si>
  <si>
    <t>29.</t>
  </si>
  <si>
    <t>HRVATSKE ŠUME d.o.o.</t>
  </si>
  <si>
    <t>ZAGREB, Lj.F. Vukptinovića 2</t>
  </si>
  <si>
    <t>OIB 69693144506</t>
  </si>
  <si>
    <t>HR88234000915000010040</t>
  </si>
  <si>
    <t>30.</t>
  </si>
  <si>
    <t>PROTECT d.o.o. RIJEKA</t>
  </si>
  <si>
    <t>VUKOVARSKA 21</t>
  </si>
  <si>
    <t>OIB 66578003980</t>
  </si>
  <si>
    <t>HR9423600001102573137</t>
  </si>
  <si>
    <t>31.</t>
  </si>
  <si>
    <t>INTEREUROPA d.o.o.</t>
  </si>
  <si>
    <t>ZAGREB, J.Lončara 3</t>
  </si>
  <si>
    <t>OIB 85514716931</t>
  </si>
  <si>
    <t>HR9323400091100151700</t>
  </si>
  <si>
    <t>32.</t>
  </si>
  <si>
    <t>JAVNI BILJEŽNIK</t>
  </si>
  <si>
    <t>VERA LOVROVIĆ</t>
  </si>
  <si>
    <t>RIJEKA, F.LA GUARDIA 25</t>
  </si>
  <si>
    <t>OIB 18613429746</t>
  </si>
  <si>
    <t>HR1724840081100444382</t>
  </si>
  <si>
    <t>33.</t>
  </si>
  <si>
    <t>SERVUS d.o.o. ČAKOVEC</t>
  </si>
  <si>
    <t>DR. IVANA NOVAKA 32 A</t>
  </si>
  <si>
    <t>OIB 08532746102</t>
  </si>
  <si>
    <t>HR1424020061100032447</t>
  </si>
  <si>
    <t>RIS d.o.o. KASTAV</t>
  </si>
  <si>
    <t>PILEPČIĆ 10</t>
  </si>
  <si>
    <t>OIB 77917801452</t>
  </si>
  <si>
    <t>HR9324840081100724896</t>
  </si>
  <si>
    <t>34.</t>
  </si>
  <si>
    <t>SPB INŽENJERING d.o.o.</t>
  </si>
  <si>
    <t>RIJEKA, RUŽIĆEVA 32</t>
  </si>
  <si>
    <t>OIB 73927927880</t>
  </si>
  <si>
    <t>HR0524880011100100046</t>
  </si>
  <si>
    <t>35.</t>
  </si>
  <si>
    <t>36.</t>
  </si>
  <si>
    <t>ARGUS d.o.o. PULA</t>
  </si>
  <si>
    <t>Trg Prve istarske brigade 10</t>
  </si>
  <si>
    <t>OIB 54097364264</t>
  </si>
  <si>
    <t>HR3923400091118001642</t>
  </si>
  <si>
    <t xml:space="preserve">37. </t>
  </si>
  <si>
    <t>ZAGREBAČKI HOLDING</t>
  </si>
  <si>
    <t>vodoopskrba i odvodnja</t>
  </si>
  <si>
    <t>Zagreb, Folnegovićeva 1</t>
  </si>
  <si>
    <t>OIB 85584865987</t>
  </si>
  <si>
    <t>HR3823600001102385383</t>
  </si>
  <si>
    <t>38.</t>
  </si>
  <si>
    <t>CROATIA OSIGURANJE d.d.</t>
  </si>
  <si>
    <t>RIJEKA, KORZO 39</t>
  </si>
  <si>
    <t>OIB 26187994862</t>
  </si>
  <si>
    <t>HR9123400091400555110</t>
  </si>
  <si>
    <t>39.</t>
  </si>
  <si>
    <t>MESNA IND. BRAĆA PIVAC</t>
  </si>
  <si>
    <t>VRGORAC, Težačka bb</t>
  </si>
  <si>
    <t>OIB 28128148322</t>
  </si>
  <si>
    <t>HR7124020061100066535</t>
  </si>
  <si>
    <t>40.</t>
  </si>
  <si>
    <t>SREDIŠNJE KLIRINŠKO</t>
  </si>
  <si>
    <t>DEPOZITARNO DRUŠTVO</t>
  </si>
  <si>
    <t>ZAGREB, HEINZELOVA 62 a</t>
  </si>
  <si>
    <t>OIB 64406809162</t>
  </si>
  <si>
    <t>HR9823900011100017198</t>
  </si>
  <si>
    <t>41.</t>
  </si>
  <si>
    <t>M SAN GRUPA d.d.</t>
  </si>
  <si>
    <t>ZAGREB, Buzinski prilaz 10</t>
  </si>
  <si>
    <t>OIB 34695138237</t>
  </si>
  <si>
    <t>HR0924020061100061346</t>
  </si>
  <si>
    <t>42.</t>
  </si>
  <si>
    <t>KONČAR - DISTRIBUTIVNI</t>
  </si>
  <si>
    <t>SPEC. TRANSFORMATORI</t>
  </si>
  <si>
    <t>ZAGREB, J.Mokrovića 8</t>
  </si>
  <si>
    <t>OIB 49214559889</t>
  </si>
  <si>
    <t>HR9524840081100149553</t>
  </si>
  <si>
    <t>43.</t>
  </si>
  <si>
    <t>HEP - ELEKTRA d.o.o.</t>
  </si>
  <si>
    <t>SLAVONSKI BROD</t>
  </si>
  <si>
    <t>Petra Krešimira IV 11</t>
  </si>
  <si>
    <t>OIB 46830600751</t>
  </si>
  <si>
    <t>HR3223600001400165015</t>
  </si>
  <si>
    <t>44.</t>
  </si>
  <si>
    <t>RUPIĆ SINIŠA</t>
  </si>
  <si>
    <t>ŠIBENIK, BIOCI BB</t>
  </si>
  <si>
    <t>OIB 28955884523</t>
  </si>
  <si>
    <t>HR7723600003113220968</t>
  </si>
  <si>
    <t>45.</t>
  </si>
  <si>
    <t>PARNAD d.o.o.</t>
  </si>
  <si>
    <t>RIJEKA, RUŽIĆEVA 15</t>
  </si>
  <si>
    <t>OIB 46934721732</t>
  </si>
  <si>
    <t>HR8123600001101322071</t>
  </si>
  <si>
    <t>46.</t>
  </si>
  <si>
    <t>KONČAR - KUĆANSKI APAR</t>
  </si>
  <si>
    <t>ZAGREB, ŽITNJAK BB</t>
  </si>
  <si>
    <t>OIB 33117935448</t>
  </si>
  <si>
    <t>HR2023600001101230631</t>
  </si>
  <si>
    <t>47.</t>
  </si>
  <si>
    <t>ELSIS d.o.o.</t>
  </si>
  <si>
    <t>ZAGREB, MAŠEKOVA 9</t>
  </si>
  <si>
    <t>OIB 80259729305</t>
  </si>
  <si>
    <t>HR7924850031100211666</t>
  </si>
  <si>
    <t>48.</t>
  </si>
  <si>
    <t>SIRIO d.o.o. UMAG</t>
  </si>
  <si>
    <t>ULICA 1. SVIBNJA 4</t>
  </si>
  <si>
    <t>OIB 45676569909</t>
  </si>
  <si>
    <t>HR0523800061140012362</t>
  </si>
  <si>
    <t>49.</t>
  </si>
  <si>
    <t>ZAGORJE - TEHNOBETON d.d.</t>
  </si>
  <si>
    <t>VARAŽDIN, P. Miškine 49</t>
  </si>
  <si>
    <t>OIB 68289504926</t>
  </si>
  <si>
    <t>HR6923300031100400799</t>
  </si>
  <si>
    <t>50.</t>
  </si>
  <si>
    <t>AUTO KRASICA d.o.o.</t>
  </si>
  <si>
    <t>KRASICA, Krasica 295</t>
  </si>
  <si>
    <t>OIB 11102429605</t>
  </si>
  <si>
    <t>HR7724020061100384878</t>
  </si>
  <si>
    <t>51.</t>
  </si>
  <si>
    <t>POTESA d.o.o. RIJEKA pren na</t>
  </si>
  <si>
    <t>DAMIR VRHOVNIK</t>
  </si>
  <si>
    <t>Šetalište XIII divizije 99</t>
  </si>
  <si>
    <t>OIB 24865709229</t>
  </si>
  <si>
    <t>HR7223600003114415613</t>
  </si>
  <si>
    <t>52.</t>
  </si>
  <si>
    <t>STANIŠIĆ UPRAVLJANJE d.o.o.</t>
  </si>
  <si>
    <t>MALINSKA, Žgaljići 16/B</t>
  </si>
  <si>
    <t>OIB 49497220755</t>
  </si>
  <si>
    <t>HR7524840081105141533</t>
  </si>
  <si>
    <t>53.</t>
  </si>
  <si>
    <t>MIELE TRGOVINA I SERVIS d.o.o</t>
  </si>
  <si>
    <t>ZAGREB, Buzinski prilaz 32</t>
  </si>
  <si>
    <t>OIB 51026666557</t>
  </si>
  <si>
    <t>HR1723300031100322777</t>
  </si>
  <si>
    <t>54.</t>
  </si>
  <si>
    <t>FINVEST CORP d.d.</t>
  </si>
  <si>
    <t>ČABARA, I.G. Kovačića 24</t>
  </si>
  <si>
    <t>OIB 40819225982</t>
  </si>
  <si>
    <t>HR8325000091101012101</t>
  </si>
  <si>
    <t>55.</t>
  </si>
  <si>
    <t>VUGRINŠČAK SAMOBOR</t>
  </si>
  <si>
    <t>STAROGRADSKA 17</t>
  </si>
  <si>
    <t>OIB 98398593184</t>
  </si>
  <si>
    <t>Ž-R 2500009-1101103774</t>
  </si>
  <si>
    <t>56.</t>
  </si>
  <si>
    <t>ELEKTRO-KONTAKT d.d.</t>
  </si>
  <si>
    <t>ZAGREB, Radnička cesta bb</t>
  </si>
  <si>
    <t>OIB 67983870211</t>
  </si>
  <si>
    <t>HR1023300031153194402</t>
  </si>
  <si>
    <t>57.</t>
  </si>
  <si>
    <t>BRODOMERKUR d.d.</t>
  </si>
  <si>
    <t>SPLIT, Poljička cesta 35</t>
  </si>
  <si>
    <t>OIB 33956120458</t>
  </si>
  <si>
    <t>HR0823300031100005943</t>
  </si>
  <si>
    <t>58.</t>
  </si>
  <si>
    <t>GRAD SLATINA</t>
  </si>
  <si>
    <t>SLATINA, Trg Sv. Josipa 10</t>
  </si>
  <si>
    <t>OIB 68254459599</t>
  </si>
  <si>
    <t>HR6524120091520000201</t>
  </si>
  <si>
    <t>59.</t>
  </si>
  <si>
    <t>STH ZAGREB</t>
  </si>
  <si>
    <t>Trg kralja P.Krešimira IV br. 2</t>
  </si>
  <si>
    <t>OIB 44653329839</t>
  </si>
  <si>
    <t>HR1923600001101317949</t>
  </si>
  <si>
    <t>60.</t>
  </si>
  <si>
    <t>AFAKTOR-FAKTORING</t>
  </si>
  <si>
    <t>ZAGREB, Banjavčićeva 13</t>
  </si>
  <si>
    <t>OIB 52348835482</t>
  </si>
  <si>
    <t>HR2023300031100439608</t>
  </si>
  <si>
    <t>61.</t>
  </si>
  <si>
    <t>PLAMEN d.o.o.</t>
  </si>
  <si>
    <t>POŽEGA, NJEMAČKA 36</t>
  </si>
  <si>
    <t>OIB 02367452074</t>
  </si>
  <si>
    <t>HR1123400091110196362</t>
  </si>
  <si>
    <t>62.</t>
  </si>
  <si>
    <t>RAIFFEISENBANK AUSTRIA</t>
  </si>
  <si>
    <t>ZAGREB, Petrinjska 59</t>
  </si>
  <si>
    <t>OIB 53056966535</t>
  </si>
  <si>
    <t>HR0624840081000000013</t>
  </si>
  <si>
    <t>63.</t>
  </si>
  <si>
    <t>SIEMENS d.d.</t>
  </si>
  <si>
    <t>ZAGREB, HEINZELOVA 70 a</t>
  </si>
  <si>
    <t>OIB 12673471493</t>
  </si>
  <si>
    <t>HR2624840081100236834</t>
  </si>
  <si>
    <t>64.</t>
  </si>
  <si>
    <t>GRAD RIJEKA</t>
  </si>
  <si>
    <t>RIJEKA, Titov trg 3</t>
  </si>
  <si>
    <t>OIB 54382731928</t>
  </si>
  <si>
    <t>HR3324020061837300005</t>
  </si>
  <si>
    <t>65.</t>
  </si>
  <si>
    <t>ŽUPANIJSKO DRŽAVNO</t>
  </si>
  <si>
    <t>RH MINISTARSTVO</t>
  </si>
  <si>
    <t>OBRANE</t>
  </si>
  <si>
    <t>HR1210010051863000160</t>
  </si>
  <si>
    <t>66.</t>
  </si>
  <si>
    <t>LOŽ METALPRES</t>
  </si>
  <si>
    <t>PLEŠCE, Muhvić Antuna 52</t>
  </si>
  <si>
    <t>OIB 33975999472</t>
  </si>
  <si>
    <t>HR5524020061100397399</t>
  </si>
  <si>
    <t>67.</t>
  </si>
  <si>
    <t>TEP-PRODUCT d.o.o.</t>
  </si>
  <si>
    <t>ZAGREB, Medarska 69</t>
  </si>
  <si>
    <t>OIB 99253263330</t>
  </si>
  <si>
    <t>Ž-R 2390001-1100351095</t>
  </si>
  <si>
    <t>68.</t>
  </si>
  <si>
    <t>ERSTE CARD CLUB d.d.</t>
  </si>
  <si>
    <t>ZAGREB, Praška 5</t>
  </si>
  <si>
    <t>OIB 85941596441</t>
  </si>
  <si>
    <t>HR5924020061100479680</t>
  </si>
  <si>
    <t>69.</t>
  </si>
  <si>
    <t>ELEKTRO KOVINA d.o.o.</t>
  </si>
  <si>
    <t>RIJEKA, M. Barača 16</t>
  </si>
  <si>
    <t>OIB 54971260852</t>
  </si>
  <si>
    <t>HR7323860021119017825</t>
  </si>
  <si>
    <t>70.</t>
  </si>
  <si>
    <t>VILICUS d.o.o.</t>
  </si>
  <si>
    <t>RIJEKA, Riva 6</t>
  </si>
  <si>
    <t>OIB 20693306450</t>
  </si>
  <si>
    <t>HR5523860021110032651</t>
  </si>
  <si>
    <t>71.</t>
  </si>
  <si>
    <t>aparati srednjeg napona</t>
  </si>
  <si>
    <t>ZAGREB, Borongajska c. 81c</t>
  </si>
  <si>
    <t>OIB 92535093725</t>
  </si>
  <si>
    <t>HR5523600001101208952</t>
  </si>
  <si>
    <t>72.</t>
  </si>
  <si>
    <t>ABB d.o.o. ZAGREB</t>
  </si>
  <si>
    <t>Ulica grada Vukovara 284</t>
  </si>
  <si>
    <t>OIB 73301344150</t>
  </si>
  <si>
    <t>HR1823600001101377234</t>
  </si>
  <si>
    <t>73.</t>
  </si>
  <si>
    <t>ELECTROLUX d.o.o.</t>
  </si>
  <si>
    <t>ZAGREB, Slavonska av.3</t>
  </si>
  <si>
    <t>OIB 66577083673</t>
  </si>
  <si>
    <t>HR8524840081100282041</t>
  </si>
  <si>
    <t>74.</t>
  </si>
  <si>
    <t>EDING ELEKTRO d.o.o.prenesen</t>
  </si>
  <si>
    <t>BOŽENA RAMIĆ</t>
  </si>
  <si>
    <t>OIB 13944703839</t>
  </si>
  <si>
    <t>HR6723600003212944811</t>
  </si>
  <si>
    <t>75.</t>
  </si>
  <si>
    <t>RIJEKA, Korzo 16</t>
  </si>
  <si>
    <t>HR9510010051737350007</t>
  </si>
  <si>
    <t>HR5610010051737328690</t>
  </si>
  <si>
    <t>76.</t>
  </si>
  <si>
    <t>MARIBORSKA LIVARNA</t>
  </si>
  <si>
    <t>MARIBOR, Oreško nabrežje 9</t>
  </si>
  <si>
    <t>SLOVENIJA</t>
  </si>
  <si>
    <t>APIBANKE VIPA d.d.Maribor</t>
  </si>
  <si>
    <t>SI56 051008011895296</t>
  </si>
  <si>
    <t>77.</t>
  </si>
  <si>
    <t>VIMAT d.o.o.</t>
  </si>
  <si>
    <t xml:space="preserve">SVETA NEDELJA </t>
  </si>
  <si>
    <t>NOVAKI, Industrijska 4</t>
  </si>
  <si>
    <t>OIB 86848833167</t>
  </si>
  <si>
    <t>HR7125030071100004637</t>
  </si>
  <si>
    <t>78.</t>
  </si>
  <si>
    <t>ZAGREB DATA d.o.o.</t>
  </si>
  <si>
    <t>Hrvatskog proljeća 28</t>
  </si>
  <si>
    <t>OIB 27712717103</t>
  </si>
  <si>
    <t>HR9524070001100000168</t>
  </si>
  <si>
    <t>79.</t>
  </si>
  <si>
    <t>TRIGLAV OSIGURANJE d.d.</t>
  </si>
  <si>
    <t>ZAGREB, A. Hainza 4</t>
  </si>
  <si>
    <t>OIB 29743547503</t>
  </si>
  <si>
    <t>HR6724020061400251731</t>
  </si>
  <si>
    <t>80.</t>
  </si>
  <si>
    <t>TLM-TPP d.o.o.</t>
  </si>
  <si>
    <t>ŠIBENIK,</t>
  </si>
  <si>
    <t>Narodnog preporoda 12</t>
  </si>
  <si>
    <t>OIB 60576413258</t>
  </si>
  <si>
    <t>HR1623400091190024556</t>
  </si>
  <si>
    <t>81.</t>
  </si>
  <si>
    <t>SIPAS GALDOVO d.o.o.</t>
  </si>
  <si>
    <t>SISAK, Galdovačka 4</t>
  </si>
  <si>
    <t>OIB 03122118779</t>
  </si>
  <si>
    <t>HR3724070001100153502</t>
  </si>
  <si>
    <t>82.</t>
  </si>
  <si>
    <t>IVANIĆPLAST d.o.o.</t>
  </si>
  <si>
    <t>IVANIĆ-GRAD, Vukovarska 6</t>
  </si>
  <si>
    <t>OIB 12515641661</t>
  </si>
  <si>
    <t>HR9823400091100141522</t>
  </si>
  <si>
    <t>83.</t>
  </si>
  <si>
    <t>MODEL PAKIRANJA d.d.</t>
  </si>
  <si>
    <t>ZAGREB, Kanalski put bb</t>
  </si>
  <si>
    <t>OIB 01993249507</t>
  </si>
  <si>
    <t>HR2024840081100145374</t>
  </si>
  <si>
    <t>84.</t>
  </si>
  <si>
    <t>ELEKTROKOVINA d.o.o.</t>
  </si>
  <si>
    <t>HRVATSKI LESKOVAC</t>
  </si>
  <si>
    <t>Stara cesta 32</t>
  </si>
  <si>
    <t>OIB 31397555146</t>
  </si>
  <si>
    <t>HR9424880011100131133</t>
  </si>
  <si>
    <t>85.</t>
  </si>
  <si>
    <t>ELEKTROOSIJEK-PPM</t>
  </si>
  <si>
    <t>U STEČAJU</t>
  </si>
  <si>
    <t>OSIJEK, M. Divalta bb</t>
  </si>
  <si>
    <t>OIB 01973973543</t>
  </si>
  <si>
    <t>ž-r 2500009-1102184283</t>
  </si>
  <si>
    <t>86.</t>
  </si>
  <si>
    <t>ĐORĐE PERKOVIĆ</t>
  </si>
  <si>
    <t>RIJEKA, Zagrebačka 16</t>
  </si>
  <si>
    <t>OIB 60553444785</t>
  </si>
  <si>
    <t>HR8723810091106013291</t>
  </si>
  <si>
    <t>87.</t>
  </si>
  <si>
    <t>MERCEDES-BENZ</t>
  </si>
  <si>
    <t>LEASING HRVATSKA d.o.o.</t>
  </si>
  <si>
    <t>ZAGREB, Kovinska 5</t>
  </si>
  <si>
    <t>OIB 17080997510</t>
  </si>
  <si>
    <t>HR2024840081100314154</t>
  </si>
  <si>
    <t>88.</t>
  </si>
  <si>
    <t>HISTRIA TUBE d.d.</t>
  </si>
  <si>
    <t>POTPIĆAN, Potpićan bb</t>
  </si>
  <si>
    <t>OIB 67930158481</t>
  </si>
  <si>
    <t>HR3523900011101019275</t>
  </si>
  <si>
    <t>89.</t>
  </si>
  <si>
    <t>GP KRK d.d.</t>
  </si>
  <si>
    <t>KRK, S. Radića 31</t>
  </si>
  <si>
    <t>OIB 05146274847</t>
  </si>
  <si>
    <t>HR3824020061100387811</t>
  </si>
  <si>
    <t>90.</t>
  </si>
  <si>
    <t>FINANCIJA PU RIJEKA</t>
  </si>
  <si>
    <t>68 1201-72091456912</t>
  </si>
  <si>
    <t>HR8910010051737316068</t>
  </si>
  <si>
    <t>68 1651-72091456912</t>
  </si>
  <si>
    <t>HR1210010051737327154</t>
  </si>
  <si>
    <t>67 72091456912</t>
  </si>
  <si>
    <t>HR6610010051737328704</t>
  </si>
  <si>
    <t>68 4227-72091456912</t>
  </si>
  <si>
    <t>HR8510010051700052620</t>
  </si>
  <si>
    <t>HR67 72091456912-004-mjgod</t>
  </si>
  <si>
    <t>HR4910010051700052783</t>
  </si>
  <si>
    <t>HR6510010051550100001</t>
  </si>
  <si>
    <t>68 8443-72091456912</t>
  </si>
  <si>
    <t>91.</t>
  </si>
  <si>
    <t>HEP ELEKTRA ŠIBENIK</t>
  </si>
  <si>
    <t>ŠIBENIK, Ulica A.Šupuka 1</t>
  </si>
  <si>
    <t>HR3024840081400016814</t>
  </si>
  <si>
    <t>92.</t>
  </si>
  <si>
    <t>DAMI d.o.o.</t>
  </si>
  <si>
    <t>RIJEKA, Istarska 50</t>
  </si>
  <si>
    <t>OIB 79652887273</t>
  </si>
  <si>
    <t>HR7225030071500003325</t>
  </si>
  <si>
    <t>93.</t>
  </si>
  <si>
    <t>KONČAR - EVA</t>
  </si>
  <si>
    <t>OIB 81656743650</t>
  </si>
  <si>
    <t>94.</t>
  </si>
  <si>
    <t>RI-PETROL d.o.o.</t>
  </si>
  <si>
    <t>RIJEKA, Martinkovac 143/3</t>
  </si>
  <si>
    <t>OIB 59083099647</t>
  </si>
  <si>
    <t>HR7224890041131204153</t>
  </si>
  <si>
    <t>95.</t>
  </si>
  <si>
    <t>NOVE BOJE ZVUKA d.o.o.</t>
  </si>
  <si>
    <t>ZAGREB, Maksimirska 39</t>
  </si>
  <si>
    <t>OIB 91788925910</t>
  </si>
  <si>
    <t>HR2323600001101837506</t>
  </si>
  <si>
    <t>96.</t>
  </si>
  <si>
    <t>INA - Industrija nafte d.d.</t>
  </si>
  <si>
    <t>ZAGREB, Av. V.Holjevca 10</t>
  </si>
  <si>
    <t>OIB 27759560625</t>
  </si>
  <si>
    <t>HR4723400091400010083</t>
  </si>
  <si>
    <t>97.</t>
  </si>
  <si>
    <t>ODVJETNIČKO DRUŠTVO</t>
  </si>
  <si>
    <t>BOGDANOVIĆ, DOLIČKI &amp;</t>
  </si>
  <si>
    <t>PARTNERI, ZAGREB</t>
  </si>
  <si>
    <t>OIB 77213973640</t>
  </si>
  <si>
    <t>HR58233000031100207967</t>
  </si>
  <si>
    <t>98.</t>
  </si>
  <si>
    <t>KOVINOPLASTIKA - ZAGREB</t>
  </si>
  <si>
    <t>ZAGREB, Kovinska 29</t>
  </si>
  <si>
    <t>OIB 32160741547</t>
  </si>
  <si>
    <t>HR7323600001101311739</t>
  </si>
  <si>
    <t>99.</t>
  </si>
  <si>
    <t>RABALUX RASVJETA</t>
  </si>
  <si>
    <t>STUPNIK, Gornjostupnička 89</t>
  </si>
  <si>
    <t>OIB 64500693994</t>
  </si>
  <si>
    <t>HR1224840081103875362</t>
  </si>
  <si>
    <t>100.</t>
  </si>
  <si>
    <t>ISTRABENZ PLINI d.o.o.</t>
  </si>
  <si>
    <t>BAKAR, Senjska bb</t>
  </si>
  <si>
    <t>OIB 98426608580</t>
  </si>
  <si>
    <t>HR0923400091117022579</t>
  </si>
  <si>
    <t>101.</t>
  </si>
  <si>
    <t>AGIT d.o.o.</t>
  </si>
  <si>
    <t>ZAGREB, Heinzelova 51</t>
  </si>
  <si>
    <t>OIB 42650506038</t>
  </si>
  <si>
    <t>HR2823400091100058004</t>
  </si>
  <si>
    <t>102.</t>
  </si>
  <si>
    <t>OSRAM d.o.o.</t>
  </si>
  <si>
    <t>ZAGREB, Višnjevac 3</t>
  </si>
  <si>
    <t>OIB 77087123493</t>
  </si>
  <si>
    <t>HR1623600001102049771</t>
  </si>
  <si>
    <t>103.</t>
  </si>
  <si>
    <t>DALEKOVOD d.d.</t>
  </si>
  <si>
    <t>ZAGREB, U.M.Čavića 4</t>
  </si>
  <si>
    <t>OIB 47911242222</t>
  </si>
  <si>
    <t>HR8323600001101226102</t>
  </si>
  <si>
    <t>104.</t>
  </si>
  <si>
    <t>ENEX EXPORT - IMPORT</t>
  </si>
  <si>
    <t>MATULJI, Dalmat.brigada 21</t>
  </si>
  <si>
    <t>OIB 52325609360</t>
  </si>
  <si>
    <t>HR3323600001101948294</t>
  </si>
  <si>
    <t>105.</t>
  </si>
  <si>
    <t>FDS - TRGOVINA d.o.o.</t>
  </si>
  <si>
    <t>ZAGREB, Majstorska 1G</t>
  </si>
  <si>
    <t>OIB 71814187727</t>
  </si>
  <si>
    <t>HR8724020061100053346</t>
  </si>
  <si>
    <t>106.</t>
  </si>
  <si>
    <t xml:space="preserve">HRVATSKO DRUŠTVO </t>
  </si>
  <si>
    <t>SKLADATELJA</t>
  </si>
  <si>
    <t>ZAGREB, Berislavićeva 9</t>
  </si>
  <si>
    <t>OIB 56668956985</t>
  </si>
  <si>
    <t>HR8623600001101345746</t>
  </si>
  <si>
    <t>107.</t>
  </si>
  <si>
    <t>MONTCOGIM-PLINARA d.o.o.</t>
  </si>
  <si>
    <t>SVETA NEDELJA</t>
  </si>
  <si>
    <t>Trg A. Starčevića 2</t>
  </si>
  <si>
    <t>OIB 85690422241</t>
  </si>
  <si>
    <t>HR4823400091100233893</t>
  </si>
  <si>
    <t>108.</t>
  </si>
  <si>
    <t>HP - HRVATSKA POŠTA d.d.</t>
  </si>
  <si>
    <t>ZAGREB, Jurišićeva 13</t>
  </si>
  <si>
    <t>OIB 87311810356</t>
  </si>
  <si>
    <t>HR1623900011100018674</t>
  </si>
  <si>
    <t>109.</t>
  </si>
  <si>
    <t>WHIRLPOOL CROATIA d.o.o.</t>
  </si>
  <si>
    <t>ZAGREB, Av. V.Holjevca 40</t>
  </si>
  <si>
    <t>OIB 29882918750</t>
  </si>
  <si>
    <t>HR2123600001102193920</t>
  </si>
  <si>
    <t>110.</t>
  </si>
  <si>
    <t>TRGOCENTAR d.o.o.</t>
  </si>
  <si>
    <t>ZABOK</t>
  </si>
  <si>
    <t>Radničko naselje bb P.p. 40</t>
  </si>
  <si>
    <t>OIB 84210581427</t>
  </si>
  <si>
    <t>HR5523600001101243775</t>
  </si>
  <si>
    <t>111.</t>
  </si>
  <si>
    <t>KEMOPLAST d.o.o. U STEČAJU</t>
  </si>
  <si>
    <t>POLIČNIK, Poslovna z. Grabi</t>
  </si>
  <si>
    <t>OIB 89957073540</t>
  </si>
  <si>
    <t>HR4124850031300007130</t>
  </si>
  <si>
    <t>112.</t>
  </si>
  <si>
    <t>HEP-ELEKRA KARLOVAC</t>
  </si>
  <si>
    <t>KARLOVAC, V.Mačeka 44</t>
  </si>
  <si>
    <t>HR9424840081400016244</t>
  </si>
  <si>
    <t>113.</t>
  </si>
  <si>
    <t>ELEKTROPRIMORJE RIJEKA</t>
  </si>
  <si>
    <t>RIJEKA, V.C.Emina 2</t>
  </si>
  <si>
    <t>HR5524020061500273691</t>
  </si>
  <si>
    <t>114.</t>
  </si>
  <si>
    <t>GRAD ZAGREB</t>
  </si>
  <si>
    <t>ZAGREB, Trg S.Radića 1</t>
  </si>
  <si>
    <t>OIB 61817894937</t>
  </si>
  <si>
    <t>HR3423600001500076919</t>
  </si>
  <si>
    <t>115.</t>
  </si>
  <si>
    <t>METALIS d.o.o.</t>
  </si>
  <si>
    <t>DONJA STUBICA, Toplička 54</t>
  </si>
  <si>
    <t>OIB 37031031645</t>
  </si>
  <si>
    <t>HR4723600001101352171</t>
  </si>
  <si>
    <t>116.</t>
  </si>
  <si>
    <t>AUTOKLUB RIJEKA</t>
  </si>
  <si>
    <t>RIJEKA, Dolac 11</t>
  </si>
  <si>
    <t>OIB 93075770066</t>
  </si>
  <si>
    <t>HR1724840081102393403</t>
  </si>
  <si>
    <t>117.</t>
  </si>
  <si>
    <t>CROATIALES d.o.o.</t>
  </si>
  <si>
    <t>ZAGREB, Savska cesta 58</t>
  </si>
  <si>
    <t>OIB 49793632696</t>
  </si>
  <si>
    <t>HR2423900011100328348</t>
  </si>
  <si>
    <t>118.</t>
  </si>
  <si>
    <t>ARIES d.o.o.</t>
  </si>
  <si>
    <t>ZAGREB, Sollarova 1</t>
  </si>
  <si>
    <t>OIB 09389212573</t>
  </si>
  <si>
    <t>HR7723600001101326023</t>
  </si>
  <si>
    <t>119.</t>
  </si>
  <si>
    <t>VIESSMANN d.o.o.</t>
  </si>
  <si>
    <t>ZAGREB,</t>
  </si>
  <si>
    <t>Dr.Luje Naletilića 29</t>
  </si>
  <si>
    <t>OIB 57545045005</t>
  </si>
  <si>
    <t>HR6324840081100552000</t>
  </si>
  <si>
    <t>120.</t>
  </si>
  <si>
    <t>HR RADIOTELEVIZIJA</t>
  </si>
  <si>
    <t>ZAGREB, Prisavlje 3</t>
  </si>
  <si>
    <t>OIB 68419124305</t>
  </si>
  <si>
    <t>HR2325000091501135368</t>
  </si>
  <si>
    <t>121.</t>
  </si>
  <si>
    <t>ATOM MODUS d.o.o.</t>
  </si>
  <si>
    <t>ZAGREB, Poljana Z.Mikine 2</t>
  </si>
  <si>
    <t>OIB 66250459812</t>
  </si>
  <si>
    <t>HR4624840081102690380</t>
  </si>
  <si>
    <t>122.</t>
  </si>
  <si>
    <t>KONZUM d.d.</t>
  </si>
  <si>
    <t>ZAGREB, M.Čavića 1a</t>
  </si>
  <si>
    <t>OIB 29955634590</t>
  </si>
  <si>
    <t>HR1824810001120017849</t>
  </si>
  <si>
    <t>123.</t>
  </si>
  <si>
    <t>MD TRADE d.o.o.</t>
  </si>
  <si>
    <t>SLOVENIJA, AJDOVŠČINA</t>
  </si>
  <si>
    <t>Tovarniška cesta 5</t>
  </si>
  <si>
    <t>SI46130942</t>
  </si>
  <si>
    <t>Posl.rn 04751-0000888231</t>
  </si>
  <si>
    <t>124.</t>
  </si>
  <si>
    <t>GRAD ŠIBENIK</t>
  </si>
  <si>
    <t>Upravni odjel za financije</t>
  </si>
  <si>
    <t>ŠIBENIK OIB 55644094063</t>
  </si>
  <si>
    <t>HR2324020061844400003</t>
  </si>
  <si>
    <t>125.</t>
  </si>
  <si>
    <t>ARCELIK A.S. SUTLUCE</t>
  </si>
  <si>
    <t>KARAAGAC CADDESI No2/6</t>
  </si>
  <si>
    <t>Beyoglu, Istambul</t>
  </si>
  <si>
    <t>TURSKA</t>
  </si>
  <si>
    <t>126.</t>
  </si>
  <si>
    <t>ENERGOIDEA d.o.o.</t>
  </si>
  <si>
    <t>ZAGREB, Unska 2 D</t>
  </si>
  <si>
    <t>OIB 62842007716</t>
  </si>
  <si>
    <t>HR7123600001101946543</t>
  </si>
  <si>
    <t>127.</t>
  </si>
  <si>
    <t>FEROIMPEX d.o.o.</t>
  </si>
  <si>
    <t>OSIJEK, Europska avenija 2</t>
  </si>
  <si>
    <t>OIB 15607451871</t>
  </si>
  <si>
    <t>HR2825000091102029748</t>
  </si>
  <si>
    <t>128.</t>
  </si>
  <si>
    <t>OSIMPEX d.o.o.</t>
  </si>
  <si>
    <t>OIB 17937349035</t>
  </si>
  <si>
    <t>HR9125000091102031136</t>
  </si>
  <si>
    <t>129.</t>
  </si>
  <si>
    <t>LIBOR d.o.o.</t>
  </si>
  <si>
    <t>RIJEKA, E.Jardasa 32</t>
  </si>
  <si>
    <t>OIB 61826975753</t>
  </si>
  <si>
    <t>HR1123860021119018650</t>
  </si>
  <si>
    <t>130.</t>
  </si>
  <si>
    <t>RAVEL d.o.o.</t>
  </si>
  <si>
    <t>ZAGREB, Brajkovićev pril. 13</t>
  </si>
  <si>
    <t>OIB 02706742865</t>
  </si>
  <si>
    <t>HR0523600001101308307</t>
  </si>
  <si>
    <t>131.</t>
  </si>
  <si>
    <t>OPTIMA d.o.o.</t>
  </si>
  <si>
    <t>OSIJEK, Vukovarska 189</t>
  </si>
  <si>
    <t>OIB 42012923591</t>
  </si>
  <si>
    <t>HR7525000091102029096</t>
  </si>
  <si>
    <t>132.</t>
  </si>
  <si>
    <t>GRAD ZADAR</t>
  </si>
  <si>
    <t>HR5924070001852000009</t>
  </si>
  <si>
    <t>(poziv na broj prema namjeni)</t>
  </si>
  <si>
    <t>133.</t>
  </si>
  <si>
    <t>OPĆINA STUPNIK</t>
  </si>
  <si>
    <t>STUPNIK, Gornjostupnička 33</t>
  </si>
  <si>
    <t>OIB 90374778256</t>
  </si>
  <si>
    <t>HR7823600001855100007</t>
  </si>
  <si>
    <t>134.</t>
  </si>
  <si>
    <t>KONČAR - NISKONAPONS</t>
  </si>
  <si>
    <t>SKLOPKE I PREKIDAČI</t>
  </si>
  <si>
    <t>ZAGREB, Borongajska 81 b</t>
  </si>
  <si>
    <t>OIB 92999467943</t>
  </si>
  <si>
    <t>HR8224020061100056540</t>
  </si>
  <si>
    <t>135.</t>
  </si>
  <si>
    <t>ŠARE d.o.o.</t>
  </si>
  <si>
    <t>ZEMUNIK DONJI, Zemunik 99</t>
  </si>
  <si>
    <t>OIB 49878930005</t>
  </si>
  <si>
    <t>HR3524850031100267166</t>
  </si>
  <si>
    <t>136.</t>
  </si>
  <si>
    <t>HEP - PLIN d.o.o.</t>
  </si>
  <si>
    <t>OSIJEK, Cara Hadrijana 7</t>
  </si>
  <si>
    <t>OIB 41317489366</t>
  </si>
  <si>
    <t>HR1823900011100626440</t>
  </si>
  <si>
    <t>137.</t>
  </si>
  <si>
    <t>HRVATSKE VODE</t>
  </si>
  <si>
    <t>Ulica grada Vukovara 220</t>
  </si>
  <si>
    <t>138.</t>
  </si>
  <si>
    <t>AIKON - TEHNIK d.o.o.</t>
  </si>
  <si>
    <t>ZAGREB, Kninski trg 11</t>
  </si>
  <si>
    <t>OIB 85934613970</t>
  </si>
  <si>
    <t>HR3223400091110398714</t>
  </si>
  <si>
    <t>139.</t>
  </si>
  <si>
    <t>VIP net d.o.o.</t>
  </si>
  <si>
    <t>ZAGREB, Vrtni put 1</t>
  </si>
  <si>
    <t>OIB 29524210204</t>
  </si>
  <si>
    <t>HR6523300031100205901</t>
  </si>
  <si>
    <t>140.</t>
  </si>
  <si>
    <t>RIJEKA, Đure Šporera 3</t>
  </si>
  <si>
    <t>141.</t>
  </si>
  <si>
    <t>MEDIAGRAF</t>
  </si>
  <si>
    <t>RIJEKA, Diraki br 2</t>
  </si>
  <si>
    <t>OIB 29412132579</t>
  </si>
  <si>
    <t>HR3424840081101156541</t>
  </si>
  <si>
    <t>142.</t>
  </si>
  <si>
    <t>GRAD KRK</t>
  </si>
  <si>
    <t>Trg Josipa bana Jelačića 1</t>
  </si>
  <si>
    <t>OIB 12405095116</t>
  </si>
  <si>
    <t>HR5824020061821500001</t>
  </si>
  <si>
    <t>143.</t>
  </si>
  <si>
    <t>TEHNOGUMA d.o.o.</t>
  </si>
  <si>
    <t>ZAGREB, Obrtnička 1</t>
  </si>
  <si>
    <t>OIB 38867318377</t>
  </si>
  <si>
    <t>HR3324020061100055967</t>
  </si>
  <si>
    <t>144.</t>
  </si>
  <si>
    <t>FINANCIJSKA AGENCIJA</t>
  </si>
  <si>
    <t>ZAGREB, Vrtni put 3</t>
  </si>
  <si>
    <t>OIB 85821130368</t>
  </si>
  <si>
    <t>HR4223900011100017042</t>
  </si>
  <si>
    <t>145.</t>
  </si>
  <si>
    <t>AGRO INVENT d.o.o.</t>
  </si>
  <si>
    <t>ZAGREB, Fallerovo šetal. 22</t>
  </si>
  <si>
    <t>OIB 84859151813</t>
  </si>
  <si>
    <t>HR1724840081103519573</t>
  </si>
  <si>
    <t>146.</t>
  </si>
  <si>
    <t>ZAGREB, Radnička cesta 82</t>
  </si>
  <si>
    <t>HR4923600001400480347</t>
  </si>
  <si>
    <t>147.</t>
  </si>
  <si>
    <t>TEHNO - VAL d.o.o.</t>
  </si>
  <si>
    <t>NJIVICE, Trg ružmarina 7</t>
  </si>
  <si>
    <t>OIB 51433563694</t>
  </si>
  <si>
    <t>HR9024840081100766854</t>
  </si>
  <si>
    <t>148.</t>
  </si>
  <si>
    <t>KONČAR - Električni aparati</t>
  </si>
  <si>
    <t>srednjeg napona</t>
  </si>
  <si>
    <t>149.</t>
  </si>
  <si>
    <t>PRIVREDNA BANKA</t>
  </si>
  <si>
    <t>Račkoga 6</t>
  </si>
  <si>
    <t>OIB 02535697732</t>
  </si>
  <si>
    <t>HR6423400091000000013</t>
  </si>
  <si>
    <t>150.</t>
  </si>
  <si>
    <t xml:space="preserve">KONČAR ENERGETSKI </t>
  </si>
  <si>
    <t>TRANSFORMATORI d.o.o.</t>
  </si>
  <si>
    <t>ZAGREB, J. Mokorovića 6</t>
  </si>
  <si>
    <t>OIB 25930736281</t>
  </si>
  <si>
    <t>HR0623600001101243105</t>
  </si>
  <si>
    <t>151.</t>
  </si>
  <si>
    <t>PRO-TEHNA d.o.o.</t>
  </si>
  <si>
    <t>ZAGREB, Maksimirska 64</t>
  </si>
  <si>
    <t>OIB 88951687357</t>
  </si>
  <si>
    <t>HR8623400091110553621</t>
  </si>
  <si>
    <t>152.</t>
  </si>
  <si>
    <t>M.I.L. GRAF d.o.o.</t>
  </si>
  <si>
    <t>RIJEKA, Školjić 2</t>
  </si>
  <si>
    <t>OIB 08261907883</t>
  </si>
  <si>
    <t>HR9124880011100104609</t>
  </si>
  <si>
    <t>153.</t>
  </si>
  <si>
    <t>PORSCHE LEASING d.o.o.</t>
  </si>
  <si>
    <t>ZAGREB, V.Škorpikova 21</t>
  </si>
  <si>
    <t>OIB 90275854576</t>
  </si>
  <si>
    <t>HR6824840081100453261</t>
  </si>
  <si>
    <t>154.</t>
  </si>
  <si>
    <t>HEP ELEKTRA VIROVITICA</t>
  </si>
  <si>
    <t>VIROVITICA, A.Mihanovića 42</t>
  </si>
  <si>
    <t>HR7723600001400164981</t>
  </si>
  <si>
    <t>155.</t>
  </si>
  <si>
    <t>HEP-OPSKRBA d.o.o.</t>
  </si>
  <si>
    <t>Ulica grada Vukovara 37</t>
  </si>
  <si>
    <t>OIB 63073332379</t>
  </si>
  <si>
    <t>HR9823400091110112928</t>
  </si>
  <si>
    <t>156.</t>
  </si>
  <si>
    <t>G-M&amp;M GROSUPLJE</t>
  </si>
  <si>
    <t>SLOVENIJA, Brvace 11</t>
  </si>
  <si>
    <t>Abanka Vipa d.d. Ljubljana</t>
  </si>
  <si>
    <t>broj: 05100-8000009498</t>
  </si>
  <si>
    <t>IBAN:</t>
  </si>
  <si>
    <t>SI56 0510 0800 0009 498</t>
  </si>
  <si>
    <t>Swift:ABANSI2X</t>
  </si>
  <si>
    <t>157.</t>
  </si>
  <si>
    <t>ANĐELKO KRPAN</t>
  </si>
  <si>
    <t>RIJEKA, Brestovice 10</t>
  </si>
  <si>
    <t>OIB 48223555654</t>
  </si>
  <si>
    <t>HR4524020063201119983</t>
  </si>
  <si>
    <t>158.</t>
  </si>
  <si>
    <t>BUTKOVIĆ GORAN</t>
  </si>
  <si>
    <t>OIB 88569836575</t>
  </si>
  <si>
    <t>HR2524840083234151395</t>
  </si>
  <si>
    <t>159.</t>
  </si>
  <si>
    <t>HEP ELEKTRA ZADAR</t>
  </si>
  <si>
    <t>ZADAR</t>
  </si>
  <si>
    <t>Kralja Dmitra Zvonimira 8</t>
  </si>
  <si>
    <t>HR6824840081400016324</t>
  </si>
  <si>
    <t>160.</t>
  </si>
  <si>
    <t>KREATIV MEDIA</t>
  </si>
  <si>
    <t>RIJEKA, B.Rakić 4</t>
  </si>
  <si>
    <t>OIB 09838085094</t>
  </si>
  <si>
    <t>HR5024840081100881743</t>
  </si>
  <si>
    <t>161.</t>
  </si>
  <si>
    <t>KOLEDOVČINA NEKRETNINE d.o.o.</t>
  </si>
  <si>
    <t>ZAGREB, Koledovčina 1</t>
  </si>
  <si>
    <t>OIB 74451954389</t>
  </si>
  <si>
    <t>HR4423600001101690949</t>
  </si>
  <si>
    <t>162.</t>
  </si>
  <si>
    <t>ALBION d.o.o.</t>
  </si>
  <si>
    <t>SOBLINEC SESVETE</t>
  </si>
  <si>
    <t>Krapinska 11</t>
  </si>
  <si>
    <t>OIB 24063969226</t>
  </si>
  <si>
    <t>HR0724020061100392249</t>
  </si>
  <si>
    <t>163.</t>
  </si>
  <si>
    <t>KONČAR TERMOTEHNIKA</t>
  </si>
  <si>
    <t>SESVETSKI KRALJEVAC</t>
  </si>
  <si>
    <t>Ive Politea 64</t>
  </si>
  <si>
    <t>HR6323600001101246832</t>
  </si>
  <si>
    <t>164.</t>
  </si>
  <si>
    <t>THYSSENKRUPP</t>
  </si>
  <si>
    <t>KONČAR DIZALA d.o.o.</t>
  </si>
  <si>
    <t>OIB 03861531654</t>
  </si>
  <si>
    <t>HR3025000091101258950</t>
  </si>
  <si>
    <t>165.</t>
  </si>
  <si>
    <t>IRIS NOVA d.o.o.</t>
  </si>
  <si>
    <t>RIJEKA</t>
  </si>
  <si>
    <t>Fiorello la Guardia 13</t>
  </si>
  <si>
    <t>OIB 52211079872</t>
  </si>
  <si>
    <t>HR9724020061100066455</t>
  </si>
  <si>
    <t>166.</t>
  </si>
  <si>
    <t>BOSCO d.o.o.</t>
  </si>
  <si>
    <t>E.Barčića 4a</t>
  </si>
  <si>
    <t>OIB 64107936275</t>
  </si>
  <si>
    <t>Ž-R 2484008-1100886177</t>
  </si>
  <si>
    <t>167.</t>
  </si>
  <si>
    <t>QUANTUM MEDIA d.o.o.</t>
  </si>
  <si>
    <t>Drenovačka br. 2</t>
  </si>
  <si>
    <t>OIB 35690885620</t>
  </si>
  <si>
    <t>HR2525000091101028083</t>
  </si>
  <si>
    <t>168.</t>
  </si>
  <si>
    <t>U.O. KORKYRA</t>
  </si>
  <si>
    <t>ZAGREB, B.Adžije 26</t>
  </si>
  <si>
    <t>OIB 53243120436</t>
  </si>
  <si>
    <t>HR6723400091160254629</t>
  </si>
  <si>
    <t>169.</t>
  </si>
  <si>
    <t>COTRA d.o.o.</t>
  </si>
  <si>
    <t>VARAŽDIN</t>
  </si>
  <si>
    <t>Ivana Severa 17</t>
  </si>
  <si>
    <t>OIB 36080822108</t>
  </si>
  <si>
    <t>HR6623600001101716452</t>
  </si>
  <si>
    <t>170.</t>
  </si>
  <si>
    <t>HEP ELEKTRA ZAGREB d.o.o.</t>
  </si>
  <si>
    <t>Zagreb, Gundulićeva 32</t>
  </si>
  <si>
    <t>HR8123400091510077602</t>
  </si>
  <si>
    <t>171.</t>
  </si>
  <si>
    <t>DOMAĆI RADIO d.o.o.</t>
  </si>
  <si>
    <t>Viškovo, Furićevo 38a</t>
  </si>
  <si>
    <t>OIB 26161443365</t>
  </si>
  <si>
    <t>Ž-R 2484008-1105262451</t>
  </si>
  <si>
    <t>172.</t>
  </si>
  <si>
    <t>173.</t>
  </si>
  <si>
    <t>Hrvatske telekomunikacije d.d.</t>
  </si>
  <si>
    <t>Rijeka, Ciottina 17 a</t>
  </si>
  <si>
    <t>OIB 81793146560</t>
  </si>
  <si>
    <t>HR8623900011100019257</t>
  </si>
  <si>
    <t>174.</t>
  </si>
  <si>
    <t>VELZOR d.o.o.</t>
  </si>
  <si>
    <t>Kastav, Belići 18 B</t>
  </si>
  <si>
    <t>OIB 08418145627</t>
  </si>
  <si>
    <t>HR4023400091117015522</t>
  </si>
  <si>
    <t>175.</t>
  </si>
  <si>
    <t>DALEKOVOD EMU d.o.o.</t>
  </si>
  <si>
    <t>Vela Luka, 43 ulica br. 43</t>
  </si>
  <si>
    <t>OIB 52516402606</t>
  </si>
  <si>
    <t>HR6023600001102105530</t>
  </si>
  <si>
    <t>176.</t>
  </si>
  <si>
    <t>LOŽ METALPRES d.o.o.</t>
  </si>
  <si>
    <t>Plešce, Munvić Antuna 52</t>
  </si>
  <si>
    <t>177.</t>
  </si>
  <si>
    <t>Rijeka, Riva 6</t>
  </si>
  <si>
    <t>178.</t>
  </si>
  <si>
    <t>METAL PRODUCT d.o.o.</t>
  </si>
  <si>
    <t>Zagreb, Đačka 70</t>
  </si>
  <si>
    <t>OIB 92712381028</t>
  </si>
  <si>
    <t>HR8824840081100834596</t>
  </si>
  <si>
    <t>179.</t>
  </si>
  <si>
    <t>KANAL RI d.o.o.</t>
  </si>
  <si>
    <t>Rijeka, Trg rječke rezulucije 3</t>
  </si>
  <si>
    <t>OIB 26219089758</t>
  </si>
  <si>
    <t>HR4824020061100107980</t>
  </si>
  <si>
    <t>180.</t>
  </si>
  <si>
    <t>181.</t>
  </si>
  <si>
    <t>ZADAR, Narodni trg 1</t>
  </si>
  <si>
    <t>OIB 09933651854</t>
  </si>
  <si>
    <t>182.</t>
  </si>
  <si>
    <t>HRVATSKE AUTOCESTE d.o.o.</t>
  </si>
  <si>
    <t>Zagreb, Širolina 4</t>
  </si>
  <si>
    <t>OIB 57500462912</t>
  </si>
  <si>
    <t>HR8723400091110023595</t>
  </si>
  <si>
    <t>183.</t>
  </si>
  <si>
    <t>MUŠIĆ d.o.o.u stečaju</t>
  </si>
  <si>
    <t>Zadar, S.Radića 42 c</t>
  </si>
  <si>
    <t>OIB 94005511673</t>
  </si>
  <si>
    <t>HR1124110061320001982</t>
  </si>
  <si>
    <t>184.</t>
  </si>
  <si>
    <t>TRANSPORT MUŠIĆ d.o.o.u stečaju</t>
  </si>
  <si>
    <t>OIB 21643614374</t>
  </si>
  <si>
    <t>HR7023600001102283345</t>
  </si>
  <si>
    <t>185.</t>
  </si>
  <si>
    <t>PASTOR d.d.</t>
  </si>
  <si>
    <t>Raktije, Novačka 2</t>
  </si>
  <si>
    <t>OIB 95625464425</t>
  </si>
  <si>
    <t>HR2924840081100941485</t>
  </si>
  <si>
    <t>186.</t>
  </si>
  <si>
    <t>RI DOM obrt za montažu</t>
  </si>
  <si>
    <t>Matuljska cesta 7</t>
  </si>
  <si>
    <t>OIB 87498534194</t>
  </si>
  <si>
    <t>HR1123800061161000920</t>
  </si>
  <si>
    <r>
      <rPr>
        <b/>
        <sz val="11"/>
        <color theme="1"/>
        <rFont val="Calibri"/>
        <family val="2"/>
        <charset val="238"/>
        <scheme val="minor"/>
      </rPr>
      <t>namještaja</t>
    </r>
    <r>
      <rPr>
        <sz val="11"/>
        <color theme="1"/>
        <rFont val="Calibri"/>
        <family val="2"/>
        <charset val="238"/>
        <scheme val="minor"/>
      </rPr>
      <t>, Opatija</t>
    </r>
  </si>
  <si>
    <t>187.</t>
  </si>
  <si>
    <t>ADRIJA uslužni obrt</t>
  </si>
  <si>
    <t>Rijeka, F. Čandeka bb</t>
  </si>
  <si>
    <t>OIB 53613143494</t>
  </si>
  <si>
    <t>HR1724020061100158008</t>
  </si>
  <si>
    <t>188.</t>
  </si>
  <si>
    <t>RIZ ITEA COMMERCE d.o.o.</t>
  </si>
  <si>
    <t>Zadar, Branimirova 18</t>
  </si>
  <si>
    <t>OIB 81226962294</t>
  </si>
  <si>
    <t>HR1324840081103159775</t>
  </si>
  <si>
    <t>189.</t>
  </si>
  <si>
    <t>IRAIDA VILOTIĆ</t>
  </si>
  <si>
    <t>Pula, De Franceschijeva 80</t>
  </si>
  <si>
    <t>OIB 77763166203</t>
  </si>
  <si>
    <t>HR2224070001100334580</t>
  </si>
  <si>
    <t>190.</t>
  </si>
  <si>
    <t>RADE MALOBABIĆ</t>
  </si>
  <si>
    <t>Rijeka, M.Jadranić 11 E</t>
  </si>
  <si>
    <t>OIB 03196064544</t>
  </si>
  <si>
    <t>HR5523400093200113532</t>
  </si>
  <si>
    <t>191.</t>
  </si>
  <si>
    <t>LAGUNA COMMERCE D.D.</t>
  </si>
  <si>
    <t>Poreč, M. Vlašića 49</t>
  </si>
  <si>
    <t>OIB 30191178490</t>
  </si>
  <si>
    <t>HR2402006-1100210501</t>
  </si>
  <si>
    <t>OIB 65699509373</t>
  </si>
  <si>
    <t xml:space="preserve">          VJEROVNIK</t>
  </si>
  <si>
    <t>ZA ISPLATU</t>
  </si>
  <si>
    <t xml:space="preserve">ISPLAĆENO </t>
  </si>
  <si>
    <t>ISPLAĆENO</t>
  </si>
  <si>
    <t xml:space="preserve">OSTAJE ZA </t>
  </si>
  <si>
    <t>ISPLATU</t>
  </si>
  <si>
    <t>192.</t>
  </si>
  <si>
    <t>193.</t>
  </si>
  <si>
    <t>PBZ - LEASING</t>
  </si>
  <si>
    <t>ZAGREB, Radnička cesta 44</t>
  </si>
  <si>
    <t>OIB 57270798205</t>
  </si>
  <si>
    <t>HR5123400091111107545</t>
  </si>
  <si>
    <t>PRVI FAKTOR d.o.o.</t>
  </si>
  <si>
    <t>ZAGREB, Hektorovićeva 2/V</t>
  </si>
  <si>
    <t>OIB 63278028623</t>
  </si>
  <si>
    <t>HR5824840081103355002</t>
  </si>
  <si>
    <t>669,79 eur</t>
  </si>
  <si>
    <t>12.07.2018. (3.12%)</t>
  </si>
  <si>
    <t>STANJE 31.12.2018.</t>
  </si>
  <si>
    <t xml:space="preserve">na 12.07.2018. bilo 11.204.573,87 kn </t>
  </si>
  <si>
    <t xml:space="preserve">dana 19.07.2018 sa depozitnog računa isplaćeno </t>
  </si>
  <si>
    <t xml:space="preserve">440.730,59 kn a dana 28.05.2020. 4.199.269,17 </t>
  </si>
  <si>
    <t>nakon toga ostalo je stanje 6.564.571,11</t>
  </si>
  <si>
    <t xml:space="preserve">lagune nema u prvoj tablici za isplatu 2017. </t>
  </si>
  <si>
    <t>zbog toga suma D-suma E nije jednaka F</t>
  </si>
  <si>
    <t>X</t>
  </si>
  <si>
    <t>KONČAR - Električni</t>
  </si>
  <si>
    <t xml:space="preserve"> </t>
  </si>
  <si>
    <t>nakon 1. isplate više ih nema nigdje evidentirano</t>
  </si>
  <si>
    <t>nakon 1.isplate vraćeno na žr od Elmat (povrat uplate9</t>
  </si>
  <si>
    <t>Blaženka će javiti da li ostaje pod F 2.773.875,97 ili treba na to zbrojiti iznos od 136.801,85 kn koji je trebao biti isplaćen u 1. isplati a nije</t>
  </si>
  <si>
    <t>EUR</t>
  </si>
  <si>
    <t>KN</t>
  </si>
  <si>
    <t>TEČAJ HNB 31.12.</t>
  </si>
  <si>
    <t>POSTOTAK:</t>
  </si>
  <si>
    <t>PRIZNATO STANJE</t>
  </si>
  <si>
    <t xml:space="preserve">PRIZNATO STANJE </t>
  </si>
  <si>
    <t>Stečajna masa iza Elektromaterijal d.d. u stečaju Rijeka</t>
  </si>
  <si>
    <t>Stečajna masa iza</t>
  </si>
  <si>
    <t>OIB 59471283295</t>
  </si>
  <si>
    <t>HR4424000081110428784</t>
  </si>
  <si>
    <t>VJEROVNIK</t>
  </si>
  <si>
    <t>namještaja, Opatija</t>
  </si>
  <si>
    <t>SALDO NAKON ISPLATE</t>
  </si>
  <si>
    <t>SECURITAS HRVATSKA d.o.o.</t>
  </si>
  <si>
    <t>OIB 33679708526</t>
  </si>
  <si>
    <t>HR4023400091110608478</t>
  </si>
  <si>
    <t>ZAGREB, Oreškovićeva 2</t>
  </si>
  <si>
    <t>Brisan 04.07.2016. Rješenjem Ri Tt-16/4123-2, skraćeni postupak bez likvidacije.</t>
  </si>
  <si>
    <t>Brisan 09.10.2016. Rješenjem Zg Tt-16/34161-1, skraćeni postupak bez likvidacije.</t>
  </si>
  <si>
    <t>Brisan 05.07.2016. Rješenjem Zg Tt-16/17014-1, skraćeni postupak bez likvidacije.</t>
  </si>
  <si>
    <t>Brisan 14.09.2016. Rješenjem Ri Tt-16/5826-2, skraćeni postupak bez likvidacije.</t>
  </si>
  <si>
    <t>Brisan 22.09.2022. Rješenjem Ri Tt-22/6430, temeljem odluke osnivača.</t>
  </si>
  <si>
    <t>Brisan 14.05.2021. Rješenjem Ri Tt-21/2873-2, temeljem odluke osnivača.</t>
  </si>
  <si>
    <t>Brisan 25.05.2022. Rješenjem Pa Tt-22/3940-2, temeljem odluke jednog člana društva.</t>
  </si>
  <si>
    <t>Brisan 15.06.2016. Rješenjem Zg Tt-16/17189-1, skraćeni postupak bez likvidacije.</t>
  </si>
  <si>
    <t>Brisan 10.10.2014. Rješenjem Ri Tt-13/5165-22, po čl.70 Zakona o sudskom registru.</t>
  </si>
  <si>
    <t>TRANSPORT MUŠIĆ d.o.o.</t>
  </si>
  <si>
    <t>u stečaju, Zadar, S.Radića 42 c</t>
  </si>
  <si>
    <t>Brisan 07.12.2022. Rješenjem Zd Tt-22/6094, temeljem provedenog stečajnog postupka.</t>
  </si>
  <si>
    <t>Brisan 02.08.2018. Rješenjem Tt-18/4586-2, temeljem provedenog stečajnog postupka.</t>
  </si>
  <si>
    <t>Brisan 07.04.2022. Rješenjem Zg Tt-22/13563-1, temeljem provedenog stečajnog postupka.</t>
  </si>
  <si>
    <t>Brisan 12.10.2020. Rješenjem Ri Tt-20/8901-2, temeljem provedenog stečajnog postupka.</t>
  </si>
  <si>
    <t>ENEX Export-Import d.o.o.</t>
  </si>
  <si>
    <t>HR7724020061101085509</t>
  </si>
  <si>
    <t>KEMOPLAST d.o.o. u stečaju</t>
  </si>
  <si>
    <t>SV. NEDELJA, Srebrnjak 20 B</t>
  </si>
  <si>
    <t>HR3124080021100052520</t>
  </si>
  <si>
    <t>PRIVREDNA BANKA ZAGREB d.d.</t>
  </si>
  <si>
    <t>ZAGREB, Račkoga 6</t>
  </si>
  <si>
    <t>lagune nema u prvoj tablici za isplatu 2017. zbog toga suma D-suma E nije jednaka F</t>
  </si>
  <si>
    <t xml:space="preserve">Blaženka će javiti da li ostaje pod F 2.773.875,97 ili treba na to zbrojiti iznos od </t>
  </si>
  <si>
    <t>136.801,85 kn koji je trebao biti isplaćen u 1. isplati a nije</t>
  </si>
  <si>
    <t>OIB 72774354623</t>
  </si>
  <si>
    <t xml:space="preserve">Ukupno : </t>
  </si>
  <si>
    <t>0,5024805%</t>
  </si>
  <si>
    <t>ZA ISPLATU (kn)</t>
  </si>
  <si>
    <t>ZA ISPLATU (€)</t>
  </si>
  <si>
    <t>13.02.2023. (kn)</t>
  </si>
  <si>
    <t>13.02.2023. (€)</t>
  </si>
  <si>
    <t>Popis vjerovnika II. višeg isplatnog reda koji se namiruju naknadnom diobom</t>
  </si>
  <si>
    <t>HŽ CARGO d.o.o.</t>
  </si>
  <si>
    <t>OIB 08720210702</t>
  </si>
  <si>
    <t>HR7823400091110252677</t>
  </si>
  <si>
    <t>TELEMACH HRVATSKA d.o.o</t>
  </si>
  <si>
    <t>Zagreb, J.Marohnića 1</t>
  </si>
  <si>
    <t>HR4523400091510186599</t>
  </si>
  <si>
    <t>OIB 70133616033</t>
  </si>
  <si>
    <t>ELEVATOR EASTERN EUROPE</t>
  </si>
  <si>
    <t>HR2124840081135164684</t>
  </si>
  <si>
    <t>SAŠA MARKOVSKI</t>
  </si>
  <si>
    <t>HR9123400093213311286</t>
  </si>
  <si>
    <t>HR3523600001102593211</t>
  </si>
  <si>
    <t>HR2923600001102822530</t>
  </si>
  <si>
    <t>HR67236000001102219282</t>
  </si>
  <si>
    <t>A1 HRVATSKAd.o.o.</t>
  </si>
  <si>
    <t>HR4623900011100337943</t>
  </si>
  <si>
    <t>KONČAR APARATI I</t>
  </si>
  <si>
    <t>POSTROJENJA dd</t>
  </si>
  <si>
    <t>HR1024020061100121953</t>
  </si>
  <si>
    <t>HR1824070001500002103</t>
  </si>
  <si>
    <t>HR5241330061110001357</t>
  </si>
  <si>
    <t>FORTENOVA GRUPA  dd</t>
  </si>
  <si>
    <t>OIB 62226620908</t>
  </si>
  <si>
    <t>HR432402006110912588</t>
  </si>
  <si>
    <t>ELEKTROKOVINA PLUS d.o.o.</t>
  </si>
  <si>
    <t>Gornji Stupnik 31f</t>
  </si>
  <si>
    <t>HR1723600001101483370</t>
  </si>
  <si>
    <t>HR5524070001100520129</t>
  </si>
  <si>
    <t>HR4123600001101252951</t>
  </si>
  <si>
    <t>M-UPRAVLJANJE d.o.o.</t>
  </si>
  <si>
    <t>HR7624840081300155165</t>
  </si>
  <si>
    <t>VILICUS PP d.o.o.</t>
  </si>
  <si>
    <t>HR6724020061100991599</t>
  </si>
  <si>
    <t>EGO Elektrokomponente</t>
  </si>
  <si>
    <t>HR9024070001100659955</t>
  </si>
  <si>
    <t>HR3224840081102911695</t>
  </si>
  <si>
    <t>HR3624070001100017235</t>
  </si>
  <si>
    <t>HR1824020061100534932</t>
  </si>
  <si>
    <t>HR1023600001101224506</t>
  </si>
  <si>
    <t>HR9223900011300000460</t>
  </si>
  <si>
    <t>St-2655/18</t>
  </si>
  <si>
    <t>JADRAN LOVRENČIĆ</t>
  </si>
  <si>
    <t>MLADEN BAGATELJ</t>
  </si>
  <si>
    <t>OPATIJA,Šet.Carmen Sylve51</t>
  </si>
  <si>
    <t>HR9223600001501092532</t>
  </si>
  <si>
    <t>UNICEF-poziv na br.2362-98</t>
  </si>
  <si>
    <t>VUKELIĆ Slavko i Ana</t>
  </si>
  <si>
    <t>HR1624020063201170945</t>
  </si>
  <si>
    <t>PLUS A FAKTOR-FAKORING</t>
  </si>
  <si>
    <t>HR59239000111300002703</t>
  </si>
  <si>
    <t>poziv n br 492-2022</t>
  </si>
  <si>
    <t>St-492/22</t>
  </si>
  <si>
    <t>obrt odjavljen 2017.</t>
  </si>
  <si>
    <t>MILAN PETKOVIĆ</t>
  </si>
  <si>
    <t>ELEKTROSIJEK PPM</t>
  </si>
  <si>
    <t>brisan TS Osijek</t>
  </si>
  <si>
    <t>Tt-11/889-3 24.05.2011.</t>
  </si>
  <si>
    <t>brisan TS SS PAZIN</t>
  </si>
  <si>
    <t>POZIV NA BR.856-2016</t>
  </si>
  <si>
    <t>poziv na br2222-5165-22</t>
  </si>
  <si>
    <t>St-529/2017</t>
  </si>
  <si>
    <t>HR4323900011300029763</t>
  </si>
  <si>
    <t>TS RIJEKA St-218/2016</t>
  </si>
  <si>
    <t>HR88100100517113350005</t>
  </si>
  <si>
    <t>St-33/07</t>
  </si>
  <si>
    <t>TS OSIJEK</t>
  </si>
  <si>
    <t>HR4323900011300000857</t>
  </si>
  <si>
    <t>St-1143/2016</t>
  </si>
  <si>
    <t>St-879/2015</t>
  </si>
  <si>
    <t>POZ.BR.2222-879-2015</t>
  </si>
  <si>
    <t>St-6856/2015</t>
  </si>
  <si>
    <t>2001-685615</t>
  </si>
  <si>
    <t>St-1523/11</t>
  </si>
  <si>
    <t>Vatroslav Plejić st.upr.</t>
  </si>
  <si>
    <t>HR0223400093208223783</t>
  </si>
  <si>
    <t>03861531654 OIB</t>
  </si>
  <si>
    <t>St-8039/15</t>
  </si>
  <si>
    <t>HR92239000011300000460</t>
  </si>
  <si>
    <t>St-3860/15</t>
  </si>
  <si>
    <t>St-1276/15</t>
  </si>
  <si>
    <t>St-2655/18 brisan Tt-19/22537-1</t>
  </si>
  <si>
    <t>GmbH,Beč,pod.Zagreb</t>
  </si>
  <si>
    <t>HR1323800061406005557</t>
  </si>
  <si>
    <t>HR3024840081135274423</t>
  </si>
  <si>
    <t>St-888/2016</t>
  </si>
  <si>
    <t>Brisan Tt-16/44598-1/2017</t>
  </si>
  <si>
    <t>EDING ELEKTRO d.o.o.</t>
  </si>
  <si>
    <t>poz.br 2001-888-2016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</si>
</sst>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k_n_-;\-* #,##0.00\ _k_n_-;_-* &quot;-&quot;??\ _k_n_-;_-@_-"/>
    <numFmt numFmtId="164" formatCode="#,##0.00_ ;\-#,##0.00\ "/>
    <numFmt numFmtId="165" formatCode="_-* #,##0.00\ [$kn-41A]_-;\-* #,##0.00\ [$kn-41A]_-;_-* &quot;-&quot;??\ [$kn-41A]_-;_-@_-"/>
    <numFmt numFmtId="166" formatCode="_-* #,##0.00\ [$€-1]_-;\-* #,##0.00\ [$€-1]_-;_-* &quot;-&quot;??\ [$€-1]_-;_-@_-"/>
    <numFmt numFmtId="167" formatCode="#,##0.00\ &quot;kn&quot;"/>
    <numFmt numFmtId="168" formatCode="_-* #,##0.000000000000\ [$kn-41A]_-;\-* #,##0.000000000000\ [$kn-41A]_-;_-* &quot;-&quot;????????????\ [$kn-41A]_-;_-@_-"/>
    <numFmt numFmtId="169" formatCode="0.0000000%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1D222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9" fontId="9" fillId="0" borderId="0" applyFont="0" applyFill="0" applyBorder="0" applyAlignment="0" applyProtection="0"/>
  </cellStyleXfs>
  <cellXfs count="19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4" fontId="0" fillId="0" borderId="6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4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4" fontId="0" fillId="0" borderId="1" xfId="0" applyNumberFormat="1" applyBorder="1"/>
    <xf numFmtId="0" fontId="0" fillId="0" borderId="12" xfId="0" applyBorder="1"/>
    <xf numFmtId="4" fontId="0" fillId="0" borderId="15" xfId="0" applyNumberFormat="1" applyBorder="1"/>
    <xf numFmtId="0" fontId="1" fillId="0" borderId="14" xfId="0" applyFont="1" applyBorder="1"/>
    <xf numFmtId="4" fontId="0" fillId="0" borderId="13" xfId="0" applyNumberForma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1" xfId="0" applyBorder="1"/>
    <xf numFmtId="4" fontId="0" fillId="0" borderId="17" xfId="0" applyNumberFormat="1" applyBorder="1"/>
    <xf numFmtId="4" fontId="0" fillId="0" borderId="18" xfId="0" applyNumberFormat="1" applyBorder="1"/>
    <xf numFmtId="4" fontId="0" fillId="0" borderId="0" xfId="0" applyNumberFormat="1"/>
    <xf numFmtId="0" fontId="0" fillId="0" borderId="23" xfId="0" applyBorder="1"/>
    <xf numFmtId="0" fontId="0" fillId="0" borderId="24" xfId="0" applyBorder="1"/>
    <xf numFmtId="0" fontId="1" fillId="0" borderId="25" xfId="0" applyFont="1" applyBorder="1"/>
    <xf numFmtId="0" fontId="0" fillId="0" borderId="26" xfId="0" applyBorder="1"/>
    <xf numFmtId="0" fontId="0" fillId="0" borderId="27" xfId="0" applyBorder="1"/>
    <xf numFmtId="0" fontId="1" fillId="0" borderId="26" xfId="0" applyFont="1" applyBorder="1"/>
    <xf numFmtId="0" fontId="0" fillId="0" borderId="28" xfId="0" applyBorder="1"/>
    <xf numFmtId="0" fontId="0" fillId="0" borderId="25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Font="1" applyBorder="1"/>
    <xf numFmtId="4" fontId="0" fillId="0" borderId="7" xfId="0" applyNumberFormat="1" applyBorder="1"/>
    <xf numFmtId="4" fontId="0" fillId="0" borderId="22" xfId="0" applyNumberFormat="1" applyFont="1" applyBorder="1"/>
    <xf numFmtId="4" fontId="0" fillId="0" borderId="24" xfId="0" applyNumberFormat="1" applyBorder="1"/>
    <xf numFmtId="4" fontId="0" fillId="0" borderId="23" xfId="0" applyNumberFormat="1" applyBorder="1"/>
    <xf numFmtId="4" fontId="1" fillId="0" borderId="25" xfId="0" applyNumberFormat="1" applyFont="1" applyBorder="1"/>
    <xf numFmtId="4" fontId="0" fillId="0" borderId="26" xfId="0" applyNumberFormat="1" applyBorder="1"/>
    <xf numFmtId="4" fontId="0" fillId="0" borderId="27" xfId="0" applyNumberFormat="1" applyBorder="1"/>
    <xf numFmtId="4" fontId="1" fillId="0" borderId="26" xfId="0" applyNumberFormat="1" applyFont="1" applyBorder="1"/>
    <xf numFmtId="4" fontId="0" fillId="0" borderId="28" xfId="0" applyNumberFormat="1" applyBorder="1"/>
    <xf numFmtId="4" fontId="0" fillId="0" borderId="25" xfId="0" applyNumberFormat="1" applyBorder="1"/>
    <xf numFmtId="4" fontId="0" fillId="0" borderId="25" xfId="0" applyNumberFormat="1" applyFont="1" applyBorder="1"/>
    <xf numFmtId="0" fontId="0" fillId="0" borderId="25" xfId="0" applyFont="1" applyBorder="1"/>
    <xf numFmtId="4" fontId="0" fillId="0" borderId="26" xfId="0" applyNumberFormat="1" applyFont="1" applyBorder="1"/>
    <xf numFmtId="0" fontId="0" fillId="0" borderId="26" xfId="0" applyFont="1" applyBorder="1"/>
    <xf numFmtId="4" fontId="0" fillId="0" borderId="27" xfId="0" applyNumberFormat="1" applyFont="1" applyBorder="1"/>
    <xf numFmtId="0" fontId="0" fillId="0" borderId="27" xfId="0" applyFont="1" applyBorder="1"/>
    <xf numFmtId="4" fontId="2" fillId="0" borderId="1" xfId="0" applyNumberFormat="1" applyFont="1" applyBorder="1"/>
    <xf numFmtId="4" fontId="3" fillId="0" borderId="26" xfId="0" applyNumberFormat="1" applyFont="1" applyBorder="1"/>
    <xf numFmtId="0" fontId="3" fillId="0" borderId="26" xfId="0" applyFont="1" applyBorder="1"/>
    <xf numFmtId="4" fontId="3" fillId="0" borderId="1" xfId="0" applyNumberFormat="1" applyFont="1" applyBorder="1"/>
    <xf numFmtId="0" fontId="3" fillId="0" borderId="15" xfId="0" applyFont="1" applyBorder="1"/>
    <xf numFmtId="4" fontId="3" fillId="0" borderId="15" xfId="0" applyNumberFormat="1" applyFont="1" applyBorder="1"/>
    <xf numFmtId="4" fontId="5" fillId="0" borderId="0" xfId="0" applyNumberFormat="1" applyFont="1"/>
    <xf numFmtId="0" fontId="5" fillId="0" borderId="0" xfId="0" applyFont="1"/>
    <xf numFmtId="4" fontId="2" fillId="0" borderId="12" xfId="0" applyNumberFormat="1" applyFont="1" applyBorder="1"/>
    <xf numFmtId="0" fontId="0" fillId="2" borderId="7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3" xfId="0" applyFill="1" applyBorder="1"/>
    <xf numFmtId="4" fontId="4" fillId="0" borderId="25" xfId="0" applyNumberFormat="1" applyFont="1" applyBorder="1"/>
    <xf numFmtId="0" fontId="4" fillId="0" borderId="25" xfId="0" applyFont="1" applyBorder="1"/>
    <xf numFmtId="0" fontId="2" fillId="0" borderId="12" xfId="0" applyFont="1" applyBorder="1"/>
    <xf numFmtId="0" fontId="0" fillId="0" borderId="0" xfId="0" applyFont="1"/>
    <xf numFmtId="2" fontId="0" fillId="0" borderId="1" xfId="0" applyNumberFormat="1" applyBorder="1"/>
    <xf numFmtId="4" fontId="6" fillId="0" borderId="0" xfId="0" applyNumberFormat="1" applyFont="1"/>
    <xf numFmtId="43" fontId="0" fillId="0" borderId="17" xfId="0" applyNumberFormat="1" applyBorder="1"/>
    <xf numFmtId="164" fontId="0" fillId="0" borderId="7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4" fontId="0" fillId="0" borderId="13" xfId="0" applyNumberForma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164" fontId="0" fillId="0" borderId="18" xfId="0" applyNumberFormat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7" xfId="0" applyNumberFormat="1" applyBorder="1" applyAlignment="1">
      <alignment horizontal="right"/>
    </xf>
    <xf numFmtId="0" fontId="7" fillId="3" borderId="5" xfId="1" applyBorder="1"/>
    <xf numFmtId="0" fontId="7" fillId="3" borderId="11" xfId="1" applyBorder="1"/>
    <xf numFmtId="0" fontId="8" fillId="4" borderId="11" xfId="2" applyBorder="1"/>
    <xf numFmtId="0" fontId="8" fillId="4" borderId="0" xfId="2"/>
    <xf numFmtId="164" fontId="7" fillId="3" borderId="15" xfId="1" applyNumberFormat="1" applyBorder="1" applyAlignment="1">
      <alignment horizontal="right"/>
    </xf>
    <xf numFmtId="0" fontId="7" fillId="3" borderId="14" xfId="1" applyBorder="1"/>
    <xf numFmtId="4" fontId="0" fillId="0" borderId="1" xfId="0" applyNumberFormat="1" applyFont="1" applyBorder="1"/>
    <xf numFmtId="0" fontId="8" fillId="5" borderId="0" xfId="2" applyFill="1"/>
    <xf numFmtId="0" fontId="7" fillId="3" borderId="0" xfId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2" borderId="12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6" fontId="10" fillId="2" borderId="13" xfId="0" applyNumberFormat="1" applyFont="1" applyFill="1" applyBorder="1" applyAlignment="1">
      <alignment horizontal="center" vertical="center"/>
    </xf>
    <xf numFmtId="165" fontId="10" fillId="2" borderId="25" xfId="0" applyNumberFormat="1" applyFont="1" applyFill="1" applyBorder="1" applyAlignment="1">
      <alignment horizontal="center" vertical="center"/>
    </xf>
    <xf numFmtId="166" fontId="10" fillId="5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0" fillId="2" borderId="17" xfId="0" applyFont="1" applyFill="1" applyBorder="1" applyAlignment="1">
      <alignment vertical="center"/>
    </xf>
    <xf numFmtId="0" fontId="10" fillId="2" borderId="17" xfId="0" applyFont="1" applyFill="1" applyBorder="1" applyAlignment="1">
      <alignment horizontal="center" vertical="center"/>
    </xf>
    <xf numFmtId="166" fontId="10" fillId="2" borderId="17" xfId="0" applyNumberFormat="1" applyFont="1" applyFill="1" applyBorder="1" applyAlignment="1">
      <alignment horizontal="center" vertical="center"/>
    </xf>
    <xf numFmtId="165" fontId="10" fillId="2" borderId="27" xfId="0" applyNumberFormat="1" applyFont="1" applyFill="1" applyBorder="1" applyAlignment="1">
      <alignment horizontal="center" vertical="center"/>
    </xf>
    <xf numFmtId="166" fontId="10" fillId="2" borderId="18" xfId="0" applyNumberFormat="1" applyFont="1" applyFill="1" applyBorder="1" applyAlignment="1">
      <alignment horizontal="center" vertical="center"/>
    </xf>
    <xf numFmtId="0" fontId="10" fillId="3" borderId="11" xfId="1" applyFont="1" applyBorder="1" applyAlignment="1">
      <alignment vertical="center"/>
    </xf>
    <xf numFmtId="165" fontId="10" fillId="0" borderId="12" xfId="0" applyNumberFormat="1" applyFont="1" applyBorder="1" applyAlignment="1">
      <alignment vertical="center"/>
    </xf>
    <xf numFmtId="165" fontId="10" fillId="0" borderId="12" xfId="0" applyNumberFormat="1" applyFont="1" applyBorder="1" applyAlignment="1">
      <alignment horizontal="right" vertical="center"/>
    </xf>
    <xf numFmtId="166" fontId="10" fillId="0" borderId="12" xfId="0" applyNumberFormat="1" applyFont="1" applyBorder="1" applyAlignment="1">
      <alignment vertical="center"/>
    </xf>
    <xf numFmtId="166" fontId="10" fillId="0" borderId="13" xfId="0" applyNumberFormat="1" applyFont="1" applyBorder="1" applyAlignment="1">
      <alignment vertical="center"/>
    </xf>
    <xf numFmtId="165" fontId="10" fillId="0" borderId="25" xfId="0" applyNumberFormat="1" applyFont="1" applyBorder="1" applyAlignment="1">
      <alignment vertical="center"/>
    </xf>
    <xf numFmtId="166" fontId="10" fillId="0" borderId="0" xfId="0" applyNumberFormat="1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vertical="center"/>
    </xf>
    <xf numFmtId="166" fontId="10" fillId="0" borderId="15" xfId="0" applyNumberFormat="1" applyFont="1" applyBorder="1" applyAlignment="1">
      <alignment vertical="center"/>
    </xf>
    <xf numFmtId="165" fontId="10" fillId="0" borderId="26" xfId="0" applyNumberFormat="1" applyFont="1" applyBorder="1" applyAlignment="1">
      <alignment vertical="center"/>
    </xf>
    <xf numFmtId="0" fontId="10" fillId="3" borderId="14" xfId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29" xfId="0" applyFont="1" applyBorder="1" applyAlignment="1">
      <alignment vertical="center"/>
    </xf>
    <xf numFmtId="165" fontId="10" fillId="0" borderId="29" xfId="0" applyNumberFormat="1" applyFont="1" applyBorder="1" applyAlignment="1">
      <alignment vertical="center"/>
    </xf>
    <xf numFmtId="165" fontId="10" fillId="0" borderId="29" xfId="0" applyNumberFormat="1" applyFont="1" applyBorder="1" applyAlignment="1">
      <alignment horizontal="right" vertical="center"/>
    </xf>
    <xf numFmtId="166" fontId="10" fillId="0" borderId="29" xfId="0" applyNumberFormat="1" applyFont="1" applyBorder="1" applyAlignment="1">
      <alignment vertical="center"/>
    </xf>
    <xf numFmtId="165" fontId="10" fillId="0" borderId="0" xfId="0" applyNumberFormat="1" applyFont="1" applyBorder="1" applyAlignment="1">
      <alignment vertical="center"/>
    </xf>
    <xf numFmtId="165" fontId="10" fillId="0" borderId="0" xfId="0" applyNumberFormat="1" applyFont="1" applyBorder="1" applyAlignment="1">
      <alignment horizontal="right" vertical="center"/>
    </xf>
    <xf numFmtId="0" fontId="10" fillId="0" borderId="30" xfId="0" applyFont="1" applyBorder="1" applyAlignment="1">
      <alignment vertical="center"/>
    </xf>
    <xf numFmtId="165" fontId="10" fillId="0" borderId="30" xfId="0" applyNumberFormat="1" applyFont="1" applyBorder="1" applyAlignment="1">
      <alignment vertical="center"/>
    </xf>
    <xf numFmtId="165" fontId="10" fillId="0" borderId="30" xfId="0" applyNumberFormat="1" applyFont="1" applyBorder="1" applyAlignment="1">
      <alignment horizontal="right" vertical="center"/>
    </xf>
    <xf numFmtId="166" fontId="10" fillId="0" borderId="30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165" fontId="10" fillId="0" borderId="31" xfId="0" applyNumberFormat="1" applyFont="1" applyBorder="1" applyAlignment="1">
      <alignment vertical="center"/>
    </xf>
    <xf numFmtId="165" fontId="10" fillId="0" borderId="31" xfId="0" applyNumberFormat="1" applyFont="1" applyBorder="1" applyAlignment="1">
      <alignment horizontal="right" vertical="center"/>
    </xf>
    <xf numFmtId="166" fontId="10" fillId="0" borderId="31" xfId="0" applyNumberFormat="1" applyFont="1" applyBorder="1" applyAlignment="1">
      <alignment vertical="center"/>
    </xf>
    <xf numFmtId="0" fontId="10" fillId="5" borderId="0" xfId="2" applyFont="1" applyFill="1" applyAlignment="1">
      <alignment vertical="center"/>
    </xf>
    <xf numFmtId="4" fontId="10" fillId="0" borderId="0" xfId="0" applyNumberFormat="1" applyFont="1" applyBorder="1" applyAlignment="1">
      <alignment vertical="center"/>
    </xf>
    <xf numFmtId="167" fontId="10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16" xfId="0" applyFont="1" applyBorder="1" applyAlignment="1">
      <alignment vertical="center"/>
    </xf>
    <xf numFmtId="165" fontId="10" fillId="0" borderId="17" xfId="0" applyNumberFormat="1" applyFont="1" applyBorder="1" applyAlignment="1">
      <alignment vertical="center"/>
    </xf>
    <xf numFmtId="165" fontId="10" fillId="0" borderId="17" xfId="0" applyNumberFormat="1" applyFont="1" applyBorder="1" applyAlignment="1">
      <alignment horizontal="right" vertical="center"/>
    </xf>
    <xf numFmtId="166" fontId="10" fillId="0" borderId="17" xfId="0" applyNumberFormat="1" applyFont="1" applyBorder="1" applyAlignment="1">
      <alignment vertical="center"/>
    </xf>
    <xf numFmtId="166" fontId="10" fillId="0" borderId="18" xfId="0" applyNumberFormat="1" applyFont="1" applyBorder="1" applyAlignment="1">
      <alignment vertical="center"/>
    </xf>
    <xf numFmtId="165" fontId="10" fillId="0" borderId="27" xfId="0" applyNumberFormat="1" applyFont="1" applyBorder="1" applyAlignment="1">
      <alignment vertical="center"/>
    </xf>
    <xf numFmtId="165" fontId="0" fillId="0" borderId="1" xfId="0" applyNumberFormat="1" applyBorder="1"/>
    <xf numFmtId="166" fontId="0" fillId="0" borderId="15" xfId="0" applyNumberFormat="1" applyBorder="1"/>
    <xf numFmtId="0" fontId="10" fillId="0" borderId="19" xfId="0" applyFont="1" applyBorder="1" applyAlignment="1">
      <alignment vertical="center"/>
    </xf>
    <xf numFmtId="0" fontId="10" fillId="3" borderId="38" xfId="1" applyFont="1" applyBorder="1" applyAlignment="1">
      <alignment vertical="center"/>
    </xf>
    <xf numFmtId="165" fontId="10" fillId="0" borderId="39" xfId="0" applyNumberFormat="1" applyFont="1" applyBorder="1" applyAlignment="1">
      <alignment vertical="center"/>
    </xf>
    <xf numFmtId="166" fontId="10" fillId="0" borderId="39" xfId="0" applyNumberFormat="1" applyFont="1" applyBorder="1" applyAlignment="1">
      <alignment vertical="center"/>
    </xf>
    <xf numFmtId="166" fontId="10" fillId="0" borderId="40" xfId="0" applyNumberFormat="1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/>
    <xf numFmtId="0" fontId="3" fillId="3" borderId="14" xfId="1" applyFont="1" applyBorder="1"/>
    <xf numFmtId="165" fontId="10" fillId="0" borderId="42" xfId="0" applyNumberFormat="1" applyFont="1" applyBorder="1" applyAlignment="1">
      <alignment vertical="center"/>
    </xf>
    <xf numFmtId="166" fontId="10" fillId="0" borderId="42" xfId="0" applyNumberFormat="1" applyFont="1" applyBorder="1" applyAlignment="1">
      <alignment vertical="center"/>
    </xf>
    <xf numFmtId="166" fontId="10" fillId="0" borderId="43" xfId="0" applyNumberFormat="1" applyFont="1" applyBorder="1" applyAlignment="1">
      <alignment vertical="center"/>
    </xf>
    <xf numFmtId="0" fontId="11" fillId="3" borderId="41" xfId="1" applyFont="1" applyBorder="1" applyAlignment="1">
      <alignment horizontal="right" vertical="center"/>
    </xf>
    <xf numFmtId="4" fontId="13" fillId="0" borderId="0" xfId="0" applyNumberFormat="1" applyFont="1"/>
    <xf numFmtId="168" fontId="10" fillId="0" borderId="0" xfId="0" applyNumberFormat="1" applyFont="1" applyAlignment="1">
      <alignment vertical="center"/>
    </xf>
    <xf numFmtId="169" fontId="10" fillId="2" borderId="0" xfId="3" applyNumberFormat="1" applyFont="1" applyFill="1" applyAlignment="1">
      <alignment vertical="center"/>
    </xf>
    <xf numFmtId="165" fontId="10" fillId="2" borderId="17" xfId="0" quotePrefix="1" applyNumberFormat="1" applyFont="1" applyFill="1" applyBorder="1" applyAlignment="1">
      <alignment horizontal="center" vertical="center"/>
    </xf>
    <xf numFmtId="165" fontId="10" fillId="2" borderId="18" xfId="0" quotePrefix="1" applyNumberFormat="1" applyFont="1" applyFill="1" applyBorder="1" applyAlignment="1">
      <alignment horizontal="center" vertical="center"/>
    </xf>
    <xf numFmtId="165" fontId="10" fillId="0" borderId="41" xfId="0" applyNumberFormat="1" applyFont="1" applyBorder="1" applyAlignment="1">
      <alignment vertical="center"/>
    </xf>
    <xf numFmtId="165" fontId="10" fillId="0" borderId="32" xfId="0" applyNumberFormat="1" applyFont="1" applyBorder="1" applyAlignment="1">
      <alignment horizontal="left" vertical="center" wrapText="1"/>
    </xf>
    <xf numFmtId="165" fontId="10" fillId="0" borderId="29" xfId="0" applyNumberFormat="1" applyFont="1" applyBorder="1" applyAlignment="1">
      <alignment horizontal="left" vertical="center" wrapText="1"/>
    </xf>
    <xf numFmtId="165" fontId="10" fillId="0" borderId="35" xfId="0" applyNumberFormat="1" applyFont="1" applyBorder="1" applyAlignment="1">
      <alignment horizontal="left" vertical="center" wrapText="1"/>
    </xf>
    <xf numFmtId="165" fontId="10" fillId="0" borderId="33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left" vertical="center" wrapText="1"/>
    </xf>
    <xf numFmtId="165" fontId="10" fillId="0" borderId="36" xfId="0" applyNumberFormat="1" applyFont="1" applyBorder="1" applyAlignment="1">
      <alignment horizontal="left" vertical="center" wrapText="1"/>
    </xf>
    <xf numFmtId="165" fontId="10" fillId="0" borderId="34" xfId="0" applyNumberFormat="1" applyFont="1" applyBorder="1" applyAlignment="1">
      <alignment horizontal="left" vertical="center" wrapText="1"/>
    </xf>
    <xf numFmtId="165" fontId="10" fillId="0" borderId="30" xfId="0" applyNumberFormat="1" applyFont="1" applyBorder="1" applyAlignment="1">
      <alignment horizontal="left" vertical="center" wrapText="1"/>
    </xf>
    <xf numFmtId="165" fontId="10" fillId="0" borderId="37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4">
    <cellStyle name="Bad" xfId="2" builtinId="27"/>
    <cellStyle name="Good" xfId="1" builtinId="26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3"/>
  <sheetViews>
    <sheetView topLeftCell="C815" zoomScale="90" zoomScaleNormal="90" workbookViewId="0">
      <selection activeCell="H831" sqref="H831"/>
    </sheetView>
  </sheetViews>
  <sheetFormatPr defaultRowHeight="14.4" x14ac:dyDescent="0.3"/>
  <cols>
    <col min="3" max="3" width="30.109375" customWidth="1"/>
    <col min="4" max="5" width="18.6640625" customWidth="1"/>
    <col min="6" max="6" width="18" customWidth="1"/>
    <col min="7" max="10" width="17.5546875" customWidth="1"/>
    <col min="13" max="13" width="8.6640625" customWidth="1"/>
  </cols>
  <sheetData>
    <row r="1" spans="2:14" x14ac:dyDescent="0.3">
      <c r="B1" t="s">
        <v>6</v>
      </c>
    </row>
    <row r="2" spans="2:14" x14ac:dyDescent="0.3">
      <c r="B2" t="s">
        <v>7</v>
      </c>
      <c r="C2" t="s">
        <v>8</v>
      </c>
    </row>
    <row r="3" spans="2:14" x14ac:dyDescent="0.3">
      <c r="C3" t="s">
        <v>9</v>
      </c>
      <c r="F3" t="s">
        <v>993</v>
      </c>
      <c r="G3" t="s">
        <v>993</v>
      </c>
      <c r="H3" t="s">
        <v>969</v>
      </c>
    </row>
    <row r="4" spans="2:14" ht="15" thickBot="1" x14ac:dyDescent="0.35"/>
    <row r="5" spans="2:14" x14ac:dyDescent="0.3">
      <c r="C5" s="5" t="s">
        <v>968</v>
      </c>
      <c r="D5" s="39" t="s">
        <v>969</v>
      </c>
      <c r="E5" s="39" t="s">
        <v>970</v>
      </c>
      <c r="F5" s="69"/>
      <c r="G5" s="6" t="s">
        <v>971</v>
      </c>
      <c r="H5" s="67"/>
      <c r="I5" s="6" t="s">
        <v>971</v>
      </c>
      <c r="J5" s="67" t="s">
        <v>972</v>
      </c>
    </row>
    <row r="6" spans="2:14" ht="15" thickBot="1" x14ac:dyDescent="0.35">
      <c r="C6" s="2"/>
      <c r="D6" s="31"/>
      <c r="E6" s="40" t="s">
        <v>995</v>
      </c>
      <c r="F6" s="70" t="s">
        <v>0</v>
      </c>
      <c r="G6" s="4" t="s">
        <v>985</v>
      </c>
      <c r="H6" s="68" t="s">
        <v>986</v>
      </c>
      <c r="I6" s="4"/>
      <c r="J6" s="68" t="s">
        <v>973</v>
      </c>
    </row>
    <row r="7" spans="2:14" x14ac:dyDescent="0.3">
      <c r="B7" t="s">
        <v>5</v>
      </c>
      <c r="C7" s="88" t="s">
        <v>1</v>
      </c>
      <c r="D7" s="43">
        <v>14738.07</v>
      </c>
      <c r="E7" s="41">
        <v>692.69</v>
      </c>
      <c r="F7" s="7">
        <f>D7-E7</f>
        <v>14045.38</v>
      </c>
      <c r="G7" s="6">
        <v>438.22</v>
      </c>
      <c r="H7" s="78">
        <f>F7-G7</f>
        <v>13607.16</v>
      </c>
      <c r="I7" s="6"/>
      <c r="J7" s="42"/>
    </row>
    <row r="8" spans="2:14" x14ac:dyDescent="0.3">
      <c r="C8" s="9" t="s">
        <v>2</v>
      </c>
      <c r="D8" s="44"/>
      <c r="E8" s="32"/>
      <c r="F8" s="8"/>
      <c r="G8" s="10"/>
      <c r="H8" s="79"/>
      <c r="I8" s="10"/>
      <c r="J8" s="10"/>
    </row>
    <row r="9" spans="2:14" x14ac:dyDescent="0.3">
      <c r="C9" s="9" t="s">
        <v>3</v>
      </c>
      <c r="D9" s="44"/>
      <c r="E9" s="32"/>
      <c r="F9" s="8"/>
      <c r="G9" s="10"/>
      <c r="H9" s="79"/>
      <c r="I9" s="10"/>
      <c r="J9" s="10"/>
    </row>
    <row r="10" spans="2:14" ht="15" thickBot="1" x14ac:dyDescent="0.35">
      <c r="C10" s="2" t="s">
        <v>4</v>
      </c>
      <c r="D10" s="45"/>
      <c r="E10" s="31"/>
      <c r="F10" s="3"/>
      <c r="G10" s="4"/>
      <c r="H10" s="80"/>
      <c r="I10" s="4"/>
      <c r="J10" s="4"/>
    </row>
    <row r="11" spans="2:14" x14ac:dyDescent="0.3">
      <c r="B11" t="s">
        <v>10</v>
      </c>
      <c r="C11" s="88" t="s">
        <v>11</v>
      </c>
      <c r="D11" s="43">
        <v>19556.97</v>
      </c>
      <c r="E11" s="41">
        <v>919.18</v>
      </c>
      <c r="F11" s="7">
        <f>D11-E11</f>
        <v>18637.79</v>
      </c>
      <c r="G11" s="6">
        <v>581.5</v>
      </c>
      <c r="H11" s="78">
        <f>F11-G11</f>
        <v>18056.29</v>
      </c>
      <c r="I11" s="6"/>
      <c r="J11" s="42"/>
      <c r="M11" s="11"/>
      <c r="N11" s="11"/>
    </row>
    <row r="12" spans="2:14" x14ac:dyDescent="0.3">
      <c r="C12" s="9" t="s">
        <v>12</v>
      </c>
      <c r="D12" s="44"/>
      <c r="E12" s="32"/>
      <c r="F12" s="8"/>
      <c r="G12" s="10"/>
      <c r="H12" s="79"/>
      <c r="I12" s="10"/>
      <c r="J12" s="10"/>
      <c r="M12" s="11"/>
      <c r="N12" s="11"/>
    </row>
    <row r="13" spans="2:14" x14ac:dyDescent="0.3">
      <c r="C13" s="9" t="s">
        <v>13</v>
      </c>
      <c r="D13" s="44"/>
      <c r="E13" s="32"/>
      <c r="F13" s="8"/>
      <c r="G13" s="10"/>
      <c r="H13" s="79"/>
      <c r="I13" s="10"/>
      <c r="J13" s="10"/>
      <c r="M13" s="11"/>
      <c r="N13" s="11"/>
    </row>
    <row r="14" spans="2:14" ht="15" thickBot="1" x14ac:dyDescent="0.35">
      <c r="C14" s="9" t="s">
        <v>14</v>
      </c>
      <c r="D14" s="44"/>
      <c r="E14" s="32"/>
      <c r="F14" s="8"/>
      <c r="G14" s="10"/>
      <c r="H14" s="79"/>
      <c r="I14" s="10"/>
      <c r="J14" s="10"/>
      <c r="M14" s="11"/>
    </row>
    <row r="15" spans="2:14" x14ac:dyDescent="0.3">
      <c r="B15" t="s">
        <v>19</v>
      </c>
      <c r="C15" s="89" t="s">
        <v>15</v>
      </c>
      <c r="D15" s="52">
        <v>16020.88</v>
      </c>
      <c r="E15" s="53">
        <v>752.98</v>
      </c>
      <c r="F15" s="12">
        <f>D15-E15</f>
        <v>15267.9</v>
      </c>
      <c r="G15" s="13">
        <v>476.36</v>
      </c>
      <c r="H15" s="81">
        <f>F15-G15</f>
        <v>14791.539999999999</v>
      </c>
      <c r="I15" s="13"/>
      <c r="J15" s="23"/>
    </row>
    <row r="16" spans="2:14" x14ac:dyDescent="0.3">
      <c r="C16" s="14" t="s">
        <v>16</v>
      </c>
      <c r="D16" s="47"/>
      <c r="E16" s="34"/>
      <c r="F16" s="1"/>
      <c r="G16" s="15"/>
      <c r="H16" s="82"/>
      <c r="I16" s="15"/>
      <c r="J16" s="15"/>
      <c r="N16" s="1"/>
    </row>
    <row r="17" spans="2:10" x14ac:dyDescent="0.3">
      <c r="C17" s="14" t="s">
        <v>17</v>
      </c>
      <c r="D17" s="47"/>
      <c r="E17" s="34"/>
      <c r="F17" s="1"/>
      <c r="G17" s="15"/>
      <c r="H17" s="82"/>
      <c r="I17" s="15"/>
      <c r="J17" s="15"/>
    </row>
    <row r="18" spans="2:10" ht="15" thickBot="1" x14ac:dyDescent="0.35">
      <c r="C18" s="16" t="s">
        <v>29</v>
      </c>
      <c r="D18" s="48"/>
      <c r="E18" s="35"/>
      <c r="F18" s="17"/>
      <c r="G18" s="18"/>
      <c r="H18" s="83"/>
      <c r="I18" s="18"/>
      <c r="J18" s="18"/>
    </row>
    <row r="19" spans="2:10" x14ac:dyDescent="0.3">
      <c r="B19" t="s">
        <v>20</v>
      </c>
      <c r="C19" s="89" t="s">
        <v>18</v>
      </c>
      <c r="D19" s="52">
        <v>8334.4</v>
      </c>
      <c r="E19" s="53">
        <v>391.72</v>
      </c>
      <c r="F19" s="12">
        <f>D19-E19</f>
        <v>7942.6799999999994</v>
      </c>
      <c r="G19" s="13">
        <v>247.81</v>
      </c>
      <c r="H19" s="81">
        <f>F19-G19</f>
        <v>7694.869999999999</v>
      </c>
      <c r="I19" s="13"/>
      <c r="J19" s="23"/>
    </row>
    <row r="20" spans="2:10" x14ac:dyDescent="0.3">
      <c r="C20" s="14" t="s">
        <v>21</v>
      </c>
      <c r="D20" s="47"/>
      <c r="E20" s="34"/>
      <c r="F20" s="1"/>
      <c r="G20" s="15"/>
      <c r="H20" s="82"/>
      <c r="I20" s="15"/>
      <c r="J20" s="15"/>
    </row>
    <row r="21" spans="2:10" x14ac:dyDescent="0.3">
      <c r="C21" s="14" t="s">
        <v>22</v>
      </c>
      <c r="D21" s="47"/>
      <c r="E21" s="34"/>
      <c r="F21" s="1"/>
      <c r="G21" s="15"/>
      <c r="H21" s="82"/>
      <c r="I21" s="15"/>
      <c r="J21" s="15"/>
    </row>
    <row r="22" spans="2:10" ht="15" thickBot="1" x14ac:dyDescent="0.35">
      <c r="C22" s="16" t="s">
        <v>23</v>
      </c>
      <c r="D22" s="48"/>
      <c r="E22" s="35"/>
      <c r="F22" s="17"/>
      <c r="G22" s="18"/>
      <c r="H22" s="83"/>
      <c r="I22" s="18"/>
      <c r="J22" s="18"/>
    </row>
    <row r="23" spans="2:10" x14ac:dyDescent="0.3">
      <c r="B23" t="s">
        <v>24</v>
      </c>
      <c r="C23" s="89" t="s">
        <v>25</v>
      </c>
      <c r="D23" s="52">
        <v>14436.93</v>
      </c>
      <c r="E23" s="53">
        <v>678.54</v>
      </c>
      <c r="F23" s="12">
        <f>D23-E23</f>
        <v>13758.39</v>
      </c>
      <c r="G23" s="13">
        <v>429.26</v>
      </c>
      <c r="H23" s="81">
        <f>F23-G23</f>
        <v>13329.13</v>
      </c>
      <c r="I23" s="13"/>
      <c r="J23" s="23"/>
    </row>
    <row r="24" spans="2:10" x14ac:dyDescent="0.3">
      <c r="C24" s="14" t="s">
        <v>26</v>
      </c>
      <c r="D24" s="47"/>
      <c r="E24" s="34"/>
      <c r="F24" s="1"/>
      <c r="G24" s="15"/>
      <c r="H24" s="82"/>
      <c r="I24" s="15"/>
      <c r="J24" s="15"/>
    </row>
    <row r="25" spans="2:10" x14ac:dyDescent="0.3">
      <c r="C25" s="14" t="s">
        <v>27</v>
      </c>
      <c r="D25" s="47"/>
      <c r="E25" s="34"/>
      <c r="F25" s="1"/>
      <c r="G25" s="15"/>
      <c r="H25" s="82"/>
      <c r="I25" s="15"/>
      <c r="J25" s="15"/>
    </row>
    <row r="26" spans="2:10" ht="15" thickBot="1" x14ac:dyDescent="0.35">
      <c r="C26" s="16" t="s">
        <v>28</v>
      </c>
      <c r="D26" s="48"/>
      <c r="E26" s="35"/>
      <c r="F26" s="17"/>
      <c r="G26" s="18"/>
      <c r="H26" s="83"/>
      <c r="I26" s="18"/>
      <c r="J26" s="18"/>
    </row>
    <row r="27" spans="2:10" x14ac:dyDescent="0.3">
      <c r="B27" t="s">
        <v>30</v>
      </c>
      <c r="C27" s="89" t="s">
        <v>31</v>
      </c>
      <c r="D27" s="52">
        <v>21814.959999999999</v>
      </c>
      <c r="E27" s="52">
        <v>1025.3</v>
      </c>
      <c r="F27" s="12">
        <f>D27-E27</f>
        <v>20789.66</v>
      </c>
      <c r="G27" s="13">
        <v>648.64</v>
      </c>
      <c r="H27" s="81">
        <f>F27-G27</f>
        <v>20141.02</v>
      </c>
      <c r="I27" s="13"/>
      <c r="J27" s="23"/>
    </row>
    <row r="28" spans="2:10" x14ac:dyDescent="0.3">
      <c r="C28" s="14" t="s">
        <v>32</v>
      </c>
      <c r="D28" s="47"/>
      <c r="E28" s="34"/>
      <c r="F28" s="1"/>
      <c r="G28" s="15"/>
      <c r="H28" s="82"/>
      <c r="I28" s="15"/>
      <c r="J28" s="15"/>
    </row>
    <row r="29" spans="2:10" x14ac:dyDescent="0.3">
      <c r="C29" s="14" t="s">
        <v>33</v>
      </c>
      <c r="D29" s="47"/>
      <c r="E29" s="34"/>
      <c r="F29" s="1"/>
      <c r="G29" s="15"/>
      <c r="H29" s="82"/>
      <c r="I29" s="15"/>
      <c r="J29" s="15"/>
    </row>
    <row r="30" spans="2:10" ht="15" thickBot="1" x14ac:dyDescent="0.35">
      <c r="C30" s="16" t="s">
        <v>34</v>
      </c>
      <c r="D30" s="48"/>
      <c r="E30" s="35"/>
      <c r="F30" s="17"/>
      <c r="G30" s="18"/>
      <c r="H30" s="83"/>
      <c r="I30" s="18"/>
      <c r="J30" s="18"/>
    </row>
    <row r="31" spans="2:10" x14ac:dyDescent="0.3">
      <c r="B31" t="s">
        <v>35</v>
      </c>
      <c r="C31" s="89" t="s">
        <v>36</v>
      </c>
      <c r="D31" s="52">
        <v>16208.39</v>
      </c>
      <c r="E31" s="53">
        <v>761.79</v>
      </c>
      <c r="F31" s="12">
        <f>D31-E31</f>
        <v>15446.599999999999</v>
      </c>
      <c r="G31" s="13">
        <v>481.93</v>
      </c>
      <c r="H31" s="81">
        <f>F31-G31</f>
        <v>14964.669999999998</v>
      </c>
      <c r="I31" s="13"/>
      <c r="J31" s="23"/>
    </row>
    <row r="32" spans="2:10" x14ac:dyDescent="0.3">
      <c r="C32" s="14" t="s">
        <v>37</v>
      </c>
      <c r="D32" s="47"/>
      <c r="E32" s="34"/>
      <c r="F32" s="1"/>
      <c r="G32" s="15"/>
      <c r="H32" s="82"/>
      <c r="I32" s="15"/>
      <c r="J32" s="15"/>
    </row>
    <row r="33" spans="2:10" x14ac:dyDescent="0.3">
      <c r="C33" s="14" t="s">
        <v>38</v>
      </c>
      <c r="D33" s="47"/>
      <c r="E33" s="34"/>
      <c r="F33" s="1"/>
      <c r="G33" s="15"/>
      <c r="H33" s="82"/>
      <c r="I33" s="15"/>
      <c r="J33" s="15"/>
    </row>
    <row r="34" spans="2:10" ht="15" thickBot="1" x14ac:dyDescent="0.35">
      <c r="C34" s="16" t="s">
        <v>39</v>
      </c>
      <c r="D34" s="48"/>
      <c r="E34" s="35"/>
      <c r="F34" s="17"/>
      <c r="G34" s="18"/>
      <c r="H34" s="83"/>
      <c r="I34" s="18"/>
      <c r="J34" s="18"/>
    </row>
    <row r="35" spans="2:10" x14ac:dyDescent="0.3">
      <c r="B35" t="s">
        <v>41</v>
      </c>
      <c r="C35" s="89" t="s">
        <v>40</v>
      </c>
      <c r="D35" s="46"/>
      <c r="E35" s="46"/>
      <c r="F35" s="20"/>
      <c r="G35" s="13"/>
      <c r="H35" s="81"/>
      <c r="I35" s="13"/>
      <c r="J35" s="13"/>
    </row>
    <row r="36" spans="2:10" x14ac:dyDescent="0.3">
      <c r="C36" s="14" t="s">
        <v>42</v>
      </c>
      <c r="D36" s="47"/>
      <c r="E36" s="34"/>
      <c r="F36" s="1"/>
      <c r="G36" s="15"/>
      <c r="H36" s="82"/>
      <c r="I36" s="15"/>
      <c r="J36" s="15"/>
    </row>
    <row r="37" spans="2:10" x14ac:dyDescent="0.3">
      <c r="C37" s="14" t="s">
        <v>43</v>
      </c>
      <c r="D37" s="47">
        <v>457316.1</v>
      </c>
      <c r="E37" s="47">
        <v>21493.86</v>
      </c>
      <c r="F37" s="19">
        <f>D37-E37</f>
        <v>435822.24</v>
      </c>
      <c r="G37" s="21">
        <v>13597.65</v>
      </c>
      <c r="H37" s="82">
        <f>F37-G37</f>
        <v>422224.58999999997</v>
      </c>
      <c r="I37" s="21"/>
      <c r="J37" s="21"/>
    </row>
    <row r="38" spans="2:10" x14ac:dyDescent="0.3">
      <c r="C38" s="14" t="s">
        <v>44</v>
      </c>
      <c r="D38" s="47"/>
      <c r="E38" s="34"/>
      <c r="F38" s="1"/>
      <c r="G38" s="15"/>
      <c r="H38" s="82"/>
      <c r="I38" s="15"/>
      <c r="J38" s="15"/>
    </row>
    <row r="39" spans="2:10" x14ac:dyDescent="0.3">
      <c r="C39" s="14" t="s">
        <v>45</v>
      </c>
      <c r="D39" s="47"/>
      <c r="E39" s="34"/>
      <c r="F39" s="1"/>
      <c r="G39" s="15"/>
      <c r="H39" s="82"/>
      <c r="I39" s="15"/>
      <c r="J39" s="15"/>
    </row>
    <row r="40" spans="2:10" x14ac:dyDescent="0.3">
      <c r="C40" s="14" t="s">
        <v>46</v>
      </c>
      <c r="D40" s="47"/>
      <c r="E40" s="34"/>
      <c r="F40" s="1"/>
      <c r="G40" s="15"/>
      <c r="H40" s="82"/>
      <c r="I40" s="15"/>
      <c r="J40" s="15"/>
    </row>
    <row r="41" spans="2:10" x14ac:dyDescent="0.3">
      <c r="C41" s="22" t="s">
        <v>47</v>
      </c>
      <c r="D41" s="49"/>
      <c r="E41" s="36"/>
      <c r="F41" s="1"/>
      <c r="G41" s="15"/>
      <c r="H41" s="82"/>
      <c r="I41" s="15"/>
      <c r="J41" s="15"/>
    </row>
    <row r="42" spans="2:10" x14ac:dyDescent="0.3">
      <c r="C42" s="14" t="s">
        <v>48</v>
      </c>
      <c r="D42" s="47"/>
      <c r="E42" s="34"/>
      <c r="F42" s="1"/>
      <c r="G42" s="15"/>
      <c r="H42" s="82"/>
      <c r="I42" s="15"/>
      <c r="J42" s="15"/>
    </row>
    <row r="43" spans="2:10" x14ac:dyDescent="0.3">
      <c r="C43" s="14" t="s">
        <v>49</v>
      </c>
      <c r="D43" s="47"/>
      <c r="E43" s="34"/>
      <c r="F43" s="1"/>
      <c r="G43" s="15"/>
      <c r="H43" s="82"/>
      <c r="I43" s="15"/>
      <c r="J43" s="15"/>
    </row>
    <row r="44" spans="2:10" ht="15" thickBot="1" x14ac:dyDescent="0.35">
      <c r="C44" s="16" t="s">
        <v>50</v>
      </c>
      <c r="D44" s="48"/>
      <c r="E44" s="35"/>
      <c r="F44" s="17"/>
      <c r="G44" s="18"/>
      <c r="H44" s="83"/>
      <c r="I44" s="18"/>
      <c r="J44" s="18"/>
    </row>
    <row r="45" spans="2:10" x14ac:dyDescent="0.3">
      <c r="B45" t="s">
        <v>51</v>
      </c>
      <c r="C45" s="89" t="s">
        <v>52</v>
      </c>
      <c r="D45" s="52">
        <v>7700.63</v>
      </c>
      <c r="E45" s="53">
        <v>361.93</v>
      </c>
      <c r="F45" s="12">
        <f>D45-E45</f>
        <v>7338.7</v>
      </c>
      <c r="G45" s="13">
        <v>228.97</v>
      </c>
      <c r="H45" s="81">
        <f>F45-G45</f>
        <v>7109.73</v>
      </c>
      <c r="I45" s="13"/>
      <c r="J45" s="23"/>
    </row>
    <row r="46" spans="2:10" x14ac:dyDescent="0.3">
      <c r="C46" s="14" t="s">
        <v>53</v>
      </c>
      <c r="D46" s="54"/>
      <c r="E46" s="55"/>
      <c r="F46" s="1"/>
      <c r="G46" s="15"/>
      <c r="H46" s="82"/>
      <c r="I46" s="15"/>
      <c r="J46" s="15"/>
    </row>
    <row r="47" spans="2:10" x14ac:dyDescent="0.3">
      <c r="C47" s="14" t="s">
        <v>54</v>
      </c>
      <c r="D47" s="54"/>
      <c r="E47" s="55"/>
      <c r="F47" s="1"/>
      <c r="G47" s="15"/>
      <c r="H47" s="82"/>
      <c r="I47" s="15"/>
      <c r="J47" s="15"/>
    </row>
    <row r="48" spans="2:10" x14ac:dyDescent="0.3">
      <c r="C48" s="14" t="s">
        <v>55</v>
      </c>
      <c r="D48" s="54"/>
      <c r="E48" s="55"/>
      <c r="F48" s="1"/>
      <c r="G48" s="15"/>
      <c r="H48" s="82"/>
      <c r="I48" s="15"/>
      <c r="J48" s="15"/>
    </row>
    <row r="49" spans="2:12" ht="15" thickBot="1" x14ac:dyDescent="0.35">
      <c r="C49" s="16" t="s">
        <v>56</v>
      </c>
      <c r="D49" s="56"/>
      <c r="E49" s="57"/>
      <c r="F49" s="17"/>
      <c r="G49" s="18"/>
      <c r="H49" s="83"/>
      <c r="I49" s="18"/>
      <c r="J49" s="18"/>
    </row>
    <row r="50" spans="2:12" x14ac:dyDescent="0.3">
      <c r="B50" t="s">
        <v>62</v>
      </c>
      <c r="C50" s="89" t="s">
        <v>57</v>
      </c>
      <c r="D50" s="52">
        <v>14736.11</v>
      </c>
      <c r="E50" s="53">
        <v>692.6</v>
      </c>
      <c r="F50" s="12">
        <f>D50-E50</f>
        <v>14043.51</v>
      </c>
      <c r="G50" s="13">
        <v>438.16</v>
      </c>
      <c r="H50" s="81">
        <f>F50-G50</f>
        <v>13605.35</v>
      </c>
      <c r="I50" s="13"/>
      <c r="J50" s="23"/>
      <c r="L50" s="96"/>
    </row>
    <row r="51" spans="2:12" x14ac:dyDescent="0.3">
      <c r="C51" s="22" t="s">
        <v>58</v>
      </c>
      <c r="D51" s="54"/>
      <c r="E51" s="55"/>
      <c r="F51" s="1"/>
      <c r="G51" s="15"/>
      <c r="H51" s="82"/>
      <c r="I51" s="15"/>
      <c r="J51" s="15"/>
    </row>
    <row r="52" spans="2:12" x14ac:dyDescent="0.3">
      <c r="C52" s="14" t="s">
        <v>59</v>
      </c>
      <c r="D52" s="54"/>
      <c r="E52" s="55"/>
      <c r="F52" s="1"/>
      <c r="G52" s="15"/>
      <c r="H52" s="82"/>
      <c r="I52" s="15"/>
      <c r="J52" s="15"/>
    </row>
    <row r="53" spans="2:12" x14ac:dyDescent="0.3">
      <c r="C53" s="14" t="s">
        <v>60</v>
      </c>
      <c r="D53" s="54"/>
      <c r="E53" s="55"/>
      <c r="F53" s="1"/>
      <c r="G53" s="15"/>
      <c r="H53" s="82"/>
      <c r="I53" s="15"/>
      <c r="J53" s="15"/>
    </row>
    <row r="54" spans="2:12" ht="15" thickBot="1" x14ac:dyDescent="0.35">
      <c r="C54" s="16" t="s">
        <v>61</v>
      </c>
      <c r="D54" s="56"/>
      <c r="E54" s="57"/>
      <c r="F54" s="17"/>
      <c r="G54" s="18"/>
      <c r="H54" s="83"/>
      <c r="I54" s="18"/>
      <c r="J54" s="18"/>
    </row>
    <row r="55" spans="2:12" x14ac:dyDescent="0.3">
      <c r="B55" t="s">
        <v>63</v>
      </c>
      <c r="C55" s="89" t="s">
        <v>64</v>
      </c>
      <c r="D55" s="52">
        <v>13480.27</v>
      </c>
      <c r="E55" s="53">
        <v>633.57000000000005</v>
      </c>
      <c r="F55" s="12">
        <f>D55-E55</f>
        <v>12846.7</v>
      </c>
      <c r="G55" s="13">
        <v>400.82</v>
      </c>
      <c r="H55" s="81">
        <f>F55-G55</f>
        <v>12445.880000000001</v>
      </c>
      <c r="I55" s="13"/>
      <c r="J55" s="23"/>
    </row>
    <row r="56" spans="2:12" x14ac:dyDescent="0.3">
      <c r="C56" s="14" t="s">
        <v>65</v>
      </c>
      <c r="D56" s="54"/>
      <c r="E56" s="55"/>
      <c r="F56" s="1"/>
      <c r="G56" s="15"/>
      <c r="H56" s="82"/>
      <c r="I56" s="15"/>
      <c r="J56" s="15"/>
    </row>
    <row r="57" spans="2:12" x14ac:dyDescent="0.3">
      <c r="C57" s="14" t="s">
        <v>66</v>
      </c>
      <c r="D57" s="54"/>
      <c r="E57" s="55"/>
      <c r="F57" s="1"/>
      <c r="G57" s="15"/>
      <c r="H57" s="82"/>
      <c r="I57" s="15"/>
      <c r="J57" s="15"/>
    </row>
    <row r="58" spans="2:12" ht="15" thickBot="1" x14ac:dyDescent="0.35">
      <c r="C58" s="16" t="s">
        <v>67</v>
      </c>
      <c r="D58" s="56"/>
      <c r="E58" s="57"/>
      <c r="F58" s="17"/>
      <c r="G58" s="18"/>
      <c r="H58" s="83"/>
      <c r="I58" s="18"/>
      <c r="J58" s="18"/>
    </row>
    <row r="59" spans="2:12" x14ac:dyDescent="0.3">
      <c r="B59" t="s">
        <v>68</v>
      </c>
      <c r="C59" s="89" t="s">
        <v>69</v>
      </c>
      <c r="D59" s="52">
        <v>227265.25</v>
      </c>
      <c r="E59" s="52">
        <v>10681.47</v>
      </c>
      <c r="F59" s="12">
        <f>D59-E59</f>
        <v>216583.78</v>
      </c>
      <c r="G59" s="23">
        <v>6757.41</v>
      </c>
      <c r="H59" s="81">
        <f>F59-G59</f>
        <v>209826.37</v>
      </c>
      <c r="I59" s="23"/>
      <c r="J59" s="23"/>
    </row>
    <row r="60" spans="2:12" x14ac:dyDescent="0.3">
      <c r="C60" s="14" t="s">
        <v>70</v>
      </c>
      <c r="D60" s="47"/>
      <c r="E60" s="34"/>
      <c r="F60" s="1"/>
      <c r="G60" s="15"/>
      <c r="H60" s="82"/>
      <c r="I60" s="15"/>
      <c r="J60" s="15"/>
    </row>
    <row r="61" spans="2:12" x14ac:dyDescent="0.3">
      <c r="C61" s="14" t="s">
        <v>71</v>
      </c>
      <c r="D61" s="47"/>
      <c r="E61" s="34"/>
      <c r="F61" s="1"/>
      <c r="G61" s="15"/>
      <c r="H61" s="82"/>
      <c r="I61" s="15"/>
      <c r="J61" s="15"/>
    </row>
    <row r="62" spans="2:12" ht="15" thickBot="1" x14ac:dyDescent="0.35">
      <c r="C62" s="16" t="s">
        <v>72</v>
      </c>
      <c r="D62" s="48"/>
      <c r="E62" s="35"/>
      <c r="F62" s="17"/>
      <c r="G62" s="18"/>
      <c r="H62" s="83"/>
      <c r="I62" s="18"/>
      <c r="J62" s="18"/>
    </row>
    <row r="63" spans="2:12" x14ac:dyDescent="0.3">
      <c r="B63" t="s">
        <v>73</v>
      </c>
      <c r="C63" s="89" t="s">
        <v>74</v>
      </c>
      <c r="D63" s="46"/>
      <c r="E63" s="46"/>
      <c r="F63" s="20"/>
      <c r="G63" s="13"/>
      <c r="H63" s="81"/>
      <c r="I63" s="13"/>
      <c r="J63" s="13"/>
    </row>
    <row r="64" spans="2:12" x14ac:dyDescent="0.3">
      <c r="C64" s="14" t="s">
        <v>75</v>
      </c>
      <c r="D64" s="47">
        <v>336321.09</v>
      </c>
      <c r="E64" s="47">
        <v>15807.09</v>
      </c>
      <c r="F64" s="19">
        <f>D64-E64</f>
        <v>320514</v>
      </c>
      <c r="G64" s="21">
        <v>10000.040000000001</v>
      </c>
      <c r="H64" s="82">
        <f>F64-G64</f>
        <v>310513.96000000002</v>
      </c>
      <c r="I64" s="21"/>
      <c r="J64" s="21"/>
    </row>
    <row r="65" spans="2:10" x14ac:dyDescent="0.3">
      <c r="C65" s="14" t="s">
        <v>76</v>
      </c>
      <c r="D65" s="47"/>
      <c r="E65" s="34"/>
      <c r="F65" s="1"/>
      <c r="G65" s="15"/>
      <c r="H65" s="82"/>
      <c r="I65" s="15"/>
      <c r="J65" s="15"/>
    </row>
    <row r="66" spans="2:10" ht="15" thickBot="1" x14ac:dyDescent="0.35">
      <c r="C66" s="16" t="s">
        <v>77</v>
      </c>
      <c r="D66" s="48"/>
      <c r="E66" s="35"/>
      <c r="F66" s="17"/>
      <c r="G66" s="18"/>
      <c r="H66" s="83"/>
      <c r="I66" s="18"/>
      <c r="J66" s="18"/>
    </row>
    <row r="67" spans="2:10" x14ac:dyDescent="0.3">
      <c r="B67" t="s">
        <v>82</v>
      </c>
      <c r="C67" s="89" t="s">
        <v>78</v>
      </c>
      <c r="D67" s="46"/>
      <c r="E67" s="33"/>
      <c r="F67" s="20"/>
      <c r="G67" s="13"/>
      <c r="H67" s="81"/>
      <c r="I67" s="13"/>
      <c r="J67" s="13"/>
    </row>
    <row r="68" spans="2:10" x14ac:dyDescent="0.3">
      <c r="C68" s="14" t="s">
        <v>79</v>
      </c>
      <c r="D68" s="47">
        <v>4552.25</v>
      </c>
      <c r="E68" s="34">
        <v>213.96</v>
      </c>
      <c r="F68" s="19">
        <f>D68-E68</f>
        <v>4338.29</v>
      </c>
      <c r="G68" s="15">
        <v>135.35</v>
      </c>
      <c r="H68" s="82">
        <f>F68-G68</f>
        <v>4202.9399999999996</v>
      </c>
      <c r="I68" s="15"/>
      <c r="J68" s="21"/>
    </row>
    <row r="69" spans="2:10" x14ac:dyDescent="0.3">
      <c r="C69" s="14" t="s">
        <v>80</v>
      </c>
      <c r="D69" s="47"/>
      <c r="E69" s="34"/>
      <c r="F69" s="1"/>
      <c r="G69" s="15"/>
      <c r="H69" s="82"/>
      <c r="I69" s="15"/>
      <c r="J69" s="15"/>
    </row>
    <row r="70" spans="2:10" ht="15" thickBot="1" x14ac:dyDescent="0.35">
      <c r="C70" s="16" t="s">
        <v>81</v>
      </c>
      <c r="D70" s="48"/>
      <c r="E70" s="35"/>
      <c r="F70" s="17"/>
      <c r="G70" s="18"/>
      <c r="H70" s="83"/>
      <c r="I70" s="18"/>
      <c r="J70" s="18"/>
    </row>
    <row r="71" spans="2:10" x14ac:dyDescent="0.3">
      <c r="B71" t="s">
        <v>83</v>
      </c>
      <c r="C71" s="89" t="s">
        <v>84</v>
      </c>
      <c r="D71" s="46"/>
      <c r="E71" s="33"/>
      <c r="F71" s="20"/>
      <c r="G71" s="13"/>
      <c r="H71" s="81"/>
      <c r="I71" s="13"/>
      <c r="J71" s="13"/>
    </row>
    <row r="72" spans="2:10" x14ac:dyDescent="0.3">
      <c r="C72" s="14" t="s">
        <v>85</v>
      </c>
      <c r="D72" s="47">
        <v>67871.66</v>
      </c>
      <c r="E72" s="47">
        <v>3189.97</v>
      </c>
      <c r="F72" s="19">
        <f>D72-E72</f>
        <v>64681.69</v>
      </c>
      <c r="G72" s="21">
        <v>2018.07</v>
      </c>
      <c r="H72" s="82">
        <f>F72-G72</f>
        <v>62663.62</v>
      </c>
      <c r="I72" s="21"/>
      <c r="J72" s="21"/>
    </row>
    <row r="73" spans="2:10" x14ac:dyDescent="0.3">
      <c r="C73" s="14" t="s">
        <v>86</v>
      </c>
      <c r="D73" s="47"/>
      <c r="E73" s="34"/>
      <c r="F73" s="1"/>
      <c r="G73" s="15"/>
      <c r="H73" s="82"/>
      <c r="I73" s="15"/>
      <c r="J73" s="15"/>
    </row>
    <row r="74" spans="2:10" ht="15" thickBot="1" x14ac:dyDescent="0.35">
      <c r="C74" s="16" t="s">
        <v>87</v>
      </c>
      <c r="D74" s="48"/>
      <c r="E74" s="35"/>
      <c r="F74" s="17"/>
      <c r="G74" s="18"/>
      <c r="H74" s="83"/>
      <c r="I74" s="18"/>
      <c r="J74" s="18"/>
    </row>
    <row r="75" spans="2:10" x14ac:dyDescent="0.3">
      <c r="B75" t="s">
        <v>88</v>
      </c>
      <c r="C75" s="89" t="s">
        <v>89</v>
      </c>
      <c r="D75" s="46"/>
      <c r="E75" s="33"/>
      <c r="F75" s="20"/>
      <c r="G75" s="13"/>
      <c r="H75" s="81"/>
      <c r="I75" s="13"/>
      <c r="J75" s="13"/>
    </row>
    <row r="76" spans="2:10" x14ac:dyDescent="0.3">
      <c r="C76" s="14" t="s">
        <v>90</v>
      </c>
      <c r="D76" s="47">
        <v>30043.42</v>
      </c>
      <c r="E76" s="47">
        <v>1412.04</v>
      </c>
      <c r="F76" s="19">
        <f>D76-E76</f>
        <v>28631.379999999997</v>
      </c>
      <c r="G76" s="15">
        <v>893.3</v>
      </c>
      <c r="H76" s="82">
        <f>F76-G76</f>
        <v>27738.079999999998</v>
      </c>
      <c r="I76" s="15"/>
      <c r="J76" s="21"/>
    </row>
    <row r="77" spans="2:10" x14ac:dyDescent="0.3">
      <c r="C77" s="14" t="s">
        <v>91</v>
      </c>
      <c r="D77" s="47"/>
      <c r="E77" s="34"/>
      <c r="F77" s="1"/>
      <c r="G77" s="15"/>
      <c r="H77" s="82"/>
      <c r="I77" s="15"/>
      <c r="J77" s="15"/>
    </row>
    <row r="78" spans="2:10" ht="15" thickBot="1" x14ac:dyDescent="0.35">
      <c r="C78" s="16" t="s">
        <v>92</v>
      </c>
      <c r="D78" s="48"/>
      <c r="E78" s="35"/>
      <c r="F78" s="17"/>
      <c r="G78" s="18"/>
      <c r="H78" s="83"/>
      <c r="I78" s="18"/>
      <c r="J78" s="18"/>
    </row>
    <row r="79" spans="2:10" x14ac:dyDescent="0.3">
      <c r="B79" t="s">
        <v>93</v>
      </c>
      <c r="C79" s="89" t="s">
        <v>74</v>
      </c>
      <c r="D79" s="46"/>
      <c r="E79" s="33"/>
      <c r="F79" s="20"/>
      <c r="G79" s="13"/>
      <c r="H79" s="81"/>
      <c r="I79" s="13"/>
      <c r="J79" s="13"/>
    </row>
    <row r="80" spans="2:10" x14ac:dyDescent="0.3">
      <c r="C80" s="14" t="s">
        <v>94</v>
      </c>
      <c r="D80" s="47">
        <v>72334.67</v>
      </c>
      <c r="E80" s="47">
        <v>3399.73</v>
      </c>
      <c r="F80" s="19">
        <f>D80-E80</f>
        <v>68934.94</v>
      </c>
      <c r="G80" s="21">
        <v>2150.77</v>
      </c>
      <c r="H80" s="82">
        <f>F80-G80</f>
        <v>66784.17</v>
      </c>
      <c r="I80" s="21"/>
      <c r="J80" s="21"/>
    </row>
    <row r="81" spans="2:10" x14ac:dyDescent="0.3">
      <c r="C81" s="14" t="s">
        <v>95</v>
      </c>
      <c r="D81" s="47"/>
      <c r="E81" s="34"/>
      <c r="F81" s="1"/>
      <c r="G81" s="15"/>
      <c r="H81" s="82"/>
      <c r="I81" s="15"/>
      <c r="J81" s="15"/>
    </row>
    <row r="82" spans="2:10" ht="15" thickBot="1" x14ac:dyDescent="0.35">
      <c r="C82" s="16" t="s">
        <v>96</v>
      </c>
      <c r="D82" s="48"/>
      <c r="E82" s="35"/>
      <c r="F82" s="17"/>
      <c r="G82" s="18"/>
      <c r="H82" s="83"/>
      <c r="I82" s="18"/>
      <c r="J82" s="18"/>
    </row>
    <row r="83" spans="2:10" x14ac:dyDescent="0.3">
      <c r="B83" t="s">
        <v>97</v>
      </c>
      <c r="C83" s="89" t="s">
        <v>98</v>
      </c>
      <c r="D83" s="46"/>
      <c r="E83" s="33"/>
      <c r="F83" s="20"/>
      <c r="G83" s="13"/>
      <c r="H83" s="81"/>
      <c r="I83" s="13"/>
      <c r="J83" s="13"/>
    </row>
    <row r="84" spans="2:10" x14ac:dyDescent="0.3">
      <c r="C84" s="14" t="s">
        <v>99</v>
      </c>
      <c r="D84" s="47">
        <v>2674.65</v>
      </c>
      <c r="E84" s="34">
        <v>125.71</v>
      </c>
      <c r="F84" s="19">
        <f>D84-E84</f>
        <v>2548.94</v>
      </c>
      <c r="G84" s="15">
        <v>79.53</v>
      </c>
      <c r="H84" s="82">
        <f>F84-G84</f>
        <v>2469.41</v>
      </c>
      <c r="I84" s="15"/>
      <c r="J84" s="21"/>
    </row>
    <row r="85" spans="2:10" x14ac:dyDescent="0.3">
      <c r="C85" s="14" t="s">
        <v>100</v>
      </c>
      <c r="D85" s="47"/>
      <c r="E85" s="34"/>
      <c r="F85" s="1"/>
      <c r="G85" s="15"/>
      <c r="H85" s="82"/>
      <c r="I85" s="15"/>
      <c r="J85" s="15"/>
    </row>
    <row r="86" spans="2:10" ht="15" thickBot="1" x14ac:dyDescent="0.35">
      <c r="C86" s="16" t="s">
        <v>101</v>
      </c>
      <c r="D86" s="48"/>
      <c r="E86" s="35"/>
      <c r="F86" s="17"/>
      <c r="G86" s="18"/>
      <c r="H86" s="83"/>
      <c r="I86" s="18"/>
      <c r="J86" s="18"/>
    </row>
    <row r="87" spans="2:10" x14ac:dyDescent="0.3">
      <c r="B87" t="s">
        <v>102</v>
      </c>
      <c r="C87" s="89" t="s">
        <v>103</v>
      </c>
      <c r="D87" s="46"/>
      <c r="E87" s="33"/>
      <c r="F87" s="20"/>
      <c r="G87" s="13"/>
      <c r="H87" s="81"/>
      <c r="I87" s="13"/>
      <c r="J87" s="13"/>
    </row>
    <row r="88" spans="2:10" x14ac:dyDescent="0.3">
      <c r="C88" s="14" t="s">
        <v>104</v>
      </c>
      <c r="D88" s="47">
        <v>167128.25</v>
      </c>
      <c r="E88" s="47">
        <v>7855.03</v>
      </c>
      <c r="F88" s="19">
        <f>D88-E88</f>
        <v>159273.22</v>
      </c>
      <c r="G88" s="21">
        <v>4969.32</v>
      </c>
      <c r="H88" s="82">
        <f>F88-G88</f>
        <v>154303.9</v>
      </c>
      <c r="I88" s="21"/>
      <c r="J88" s="21"/>
    </row>
    <row r="89" spans="2:10" x14ac:dyDescent="0.3">
      <c r="C89" s="14" t="s">
        <v>105</v>
      </c>
      <c r="D89" s="47"/>
      <c r="E89" s="34"/>
      <c r="F89" s="1"/>
      <c r="G89" s="15"/>
      <c r="H89" s="82"/>
      <c r="I89" s="15"/>
      <c r="J89" s="15"/>
    </row>
    <row r="90" spans="2:10" ht="15" thickBot="1" x14ac:dyDescent="0.35">
      <c r="C90" s="16" t="s">
        <v>106</v>
      </c>
      <c r="D90" s="48"/>
      <c r="E90" s="35"/>
      <c r="F90" s="17"/>
      <c r="G90" s="18"/>
      <c r="H90" s="83"/>
      <c r="I90" s="18"/>
      <c r="J90" s="18"/>
    </row>
    <row r="91" spans="2:10" x14ac:dyDescent="0.3">
      <c r="B91" t="s">
        <v>107</v>
      </c>
      <c r="C91" s="89" t="s">
        <v>108</v>
      </c>
      <c r="D91" s="46"/>
      <c r="E91" s="33"/>
      <c r="F91" s="20"/>
      <c r="G91" s="13"/>
      <c r="H91" s="81"/>
      <c r="I91" s="13"/>
      <c r="J91" s="13"/>
    </row>
    <row r="92" spans="2:10" x14ac:dyDescent="0.3">
      <c r="C92" s="14" t="s">
        <v>109</v>
      </c>
      <c r="D92" s="47">
        <v>92.33</v>
      </c>
      <c r="E92" s="34">
        <v>4.34</v>
      </c>
      <c r="F92" s="19">
        <f>D92-E92</f>
        <v>87.99</v>
      </c>
      <c r="G92" s="15">
        <v>2.75</v>
      </c>
      <c r="H92" s="82">
        <f>F92-G92</f>
        <v>85.24</v>
      </c>
      <c r="I92" s="15"/>
      <c r="J92" s="21"/>
    </row>
    <row r="93" spans="2:10" x14ac:dyDescent="0.3">
      <c r="C93" s="14" t="s">
        <v>110</v>
      </c>
      <c r="D93" s="47"/>
      <c r="E93" s="34"/>
      <c r="F93" s="1"/>
      <c r="G93" s="15"/>
      <c r="H93" s="82"/>
      <c r="I93" s="15"/>
      <c r="J93" s="15"/>
    </row>
    <row r="94" spans="2:10" ht="15" thickBot="1" x14ac:dyDescent="0.35">
      <c r="C94" s="24" t="s">
        <v>111</v>
      </c>
      <c r="D94" s="50"/>
      <c r="E94" s="37"/>
      <c r="F94" s="25"/>
      <c r="G94" s="26"/>
      <c r="H94" s="84"/>
      <c r="I94" s="26"/>
      <c r="J94" s="26"/>
    </row>
    <row r="95" spans="2:10" x14ac:dyDescent="0.3">
      <c r="B95" t="s">
        <v>116</v>
      </c>
      <c r="C95" s="89" t="s">
        <v>112</v>
      </c>
      <c r="D95" s="46"/>
      <c r="E95" s="33"/>
      <c r="F95" s="20"/>
      <c r="G95" s="13"/>
      <c r="H95" s="81"/>
      <c r="I95" s="13"/>
      <c r="J95" s="13"/>
    </row>
    <row r="96" spans="2:10" x14ac:dyDescent="0.3">
      <c r="C96" s="14" t="s">
        <v>113</v>
      </c>
      <c r="D96" s="47">
        <v>84338.99</v>
      </c>
      <c r="E96" s="47">
        <v>3963.93</v>
      </c>
      <c r="F96" s="19">
        <f>D96-E96</f>
        <v>80375.060000000012</v>
      </c>
      <c r="G96" s="21">
        <v>2507.6999999999998</v>
      </c>
      <c r="H96" s="82">
        <f>F96-G96</f>
        <v>77867.360000000015</v>
      </c>
      <c r="I96" s="21"/>
      <c r="J96" s="21"/>
    </row>
    <row r="97" spans="2:10" x14ac:dyDescent="0.3">
      <c r="C97" s="14" t="s">
        <v>114</v>
      </c>
      <c r="D97" s="47"/>
      <c r="E97" s="34"/>
      <c r="F97" s="1"/>
      <c r="G97" s="15"/>
      <c r="H97" s="82"/>
      <c r="I97" s="15"/>
      <c r="J97" s="15"/>
    </row>
    <row r="98" spans="2:10" ht="15" thickBot="1" x14ac:dyDescent="0.35">
      <c r="C98" s="16" t="s">
        <v>115</v>
      </c>
      <c r="D98" s="48"/>
      <c r="E98" s="35"/>
      <c r="F98" s="17"/>
      <c r="G98" s="18"/>
      <c r="H98" s="83"/>
      <c r="I98" s="18"/>
      <c r="J98" s="18"/>
    </row>
    <row r="99" spans="2:10" x14ac:dyDescent="0.3">
      <c r="B99" t="s">
        <v>117</v>
      </c>
      <c r="C99" s="89" t="s">
        <v>118</v>
      </c>
      <c r="D99" s="46"/>
      <c r="E99" s="33"/>
      <c r="F99" s="20"/>
      <c r="G99" s="13"/>
      <c r="H99" s="81"/>
      <c r="I99" s="13"/>
      <c r="J99" s="13"/>
    </row>
    <row r="100" spans="2:10" x14ac:dyDescent="0.3">
      <c r="C100" s="22" t="s">
        <v>119</v>
      </c>
      <c r="D100" s="54">
        <v>546125.24</v>
      </c>
      <c r="E100" s="54">
        <v>25667.89</v>
      </c>
      <c r="F100" s="19">
        <f>D100-E100</f>
        <v>520457.35</v>
      </c>
      <c r="G100" s="21">
        <v>16238.27</v>
      </c>
      <c r="H100" s="82">
        <f>F100-G100</f>
        <v>504219.07999999996</v>
      </c>
      <c r="I100" s="21"/>
      <c r="J100" s="21"/>
    </row>
    <row r="101" spans="2:10" x14ac:dyDescent="0.3">
      <c r="C101" s="14" t="s">
        <v>120</v>
      </c>
      <c r="D101" s="47"/>
      <c r="E101" s="34"/>
      <c r="F101" s="1"/>
      <c r="G101" s="15"/>
      <c r="H101" s="82"/>
      <c r="I101" s="15"/>
      <c r="J101" s="15"/>
    </row>
    <row r="102" spans="2:10" x14ac:dyDescent="0.3">
      <c r="C102" s="14" t="s">
        <v>121</v>
      </c>
      <c r="D102" s="47"/>
      <c r="E102" s="34"/>
      <c r="F102" s="1"/>
      <c r="G102" s="15"/>
      <c r="H102" s="82"/>
      <c r="I102" s="15"/>
      <c r="J102" s="15"/>
    </row>
    <row r="103" spans="2:10" ht="15" thickBot="1" x14ac:dyDescent="0.35">
      <c r="C103" s="16" t="s">
        <v>122</v>
      </c>
      <c r="D103" s="48"/>
      <c r="E103" s="35"/>
      <c r="F103" s="17"/>
      <c r="G103" s="18"/>
      <c r="H103" s="83"/>
      <c r="I103" s="18"/>
      <c r="J103" s="18"/>
    </row>
    <row r="104" spans="2:10" x14ac:dyDescent="0.3">
      <c r="B104" t="s">
        <v>123</v>
      </c>
      <c r="C104" s="89" t="s">
        <v>124</v>
      </c>
      <c r="D104" s="46"/>
      <c r="E104" s="33"/>
      <c r="F104" s="20"/>
      <c r="G104" s="13"/>
      <c r="H104" s="81"/>
      <c r="I104" s="13"/>
      <c r="J104" s="13"/>
    </row>
    <row r="105" spans="2:10" x14ac:dyDescent="0.3">
      <c r="C105" s="14" t="s">
        <v>125</v>
      </c>
      <c r="D105" s="47">
        <v>168569.36</v>
      </c>
      <c r="E105" s="47">
        <v>7922.76</v>
      </c>
      <c r="F105" s="19">
        <f>D105-E105</f>
        <v>160646.59999999998</v>
      </c>
      <c r="G105" s="21">
        <v>5012.17</v>
      </c>
      <c r="H105" s="82">
        <f>F105-G105</f>
        <v>155634.42999999996</v>
      </c>
      <c r="I105" s="21"/>
      <c r="J105" s="21"/>
    </row>
    <row r="106" spans="2:10" x14ac:dyDescent="0.3">
      <c r="C106" s="14" t="s">
        <v>126</v>
      </c>
      <c r="D106" s="47"/>
      <c r="E106" s="34"/>
      <c r="F106" s="1"/>
      <c r="G106" s="15"/>
      <c r="H106" s="82"/>
      <c r="I106" s="15"/>
      <c r="J106" s="15"/>
    </row>
    <row r="107" spans="2:10" ht="15" thickBot="1" x14ac:dyDescent="0.35">
      <c r="C107" s="16" t="s">
        <v>127</v>
      </c>
      <c r="D107" s="48"/>
      <c r="E107" s="35"/>
      <c r="F107" s="17"/>
      <c r="G107" s="18"/>
      <c r="H107" s="83"/>
      <c r="I107" s="18"/>
      <c r="J107" s="18"/>
    </row>
    <row r="108" spans="2:10" x14ac:dyDescent="0.3">
      <c r="B108" t="s">
        <v>128</v>
      </c>
      <c r="C108" s="89" t="s">
        <v>129</v>
      </c>
      <c r="D108" s="46"/>
      <c r="E108" s="33"/>
      <c r="F108" s="20"/>
      <c r="G108" s="13"/>
      <c r="H108" s="81"/>
      <c r="I108" s="13"/>
      <c r="J108" s="13"/>
    </row>
    <row r="109" spans="2:10" x14ac:dyDescent="0.3">
      <c r="C109" s="14" t="s">
        <v>130</v>
      </c>
      <c r="D109" s="47">
        <v>31329.11</v>
      </c>
      <c r="E109" s="47">
        <v>1472.47</v>
      </c>
      <c r="F109" s="19">
        <f>D109-E109</f>
        <v>29856.639999999999</v>
      </c>
      <c r="G109" s="15">
        <v>931.53</v>
      </c>
      <c r="H109" s="82">
        <f>F109-G109</f>
        <v>28925.11</v>
      </c>
      <c r="I109" s="15"/>
      <c r="J109" s="21"/>
    </row>
    <row r="110" spans="2:10" x14ac:dyDescent="0.3">
      <c r="C110" s="14" t="s">
        <v>131</v>
      </c>
      <c r="D110" s="47"/>
      <c r="E110" s="34"/>
      <c r="F110" s="1"/>
      <c r="G110" s="15"/>
      <c r="H110" s="82"/>
      <c r="I110" s="15"/>
      <c r="J110" s="15"/>
    </row>
    <row r="111" spans="2:10" ht="15" thickBot="1" x14ac:dyDescent="0.35">
      <c r="C111" s="16" t="s">
        <v>132</v>
      </c>
      <c r="D111" s="48"/>
      <c r="E111" s="35"/>
      <c r="F111" s="17"/>
      <c r="G111" s="18"/>
      <c r="H111" s="83"/>
      <c r="I111" s="18"/>
      <c r="J111" s="18"/>
    </row>
    <row r="112" spans="2:10" x14ac:dyDescent="0.3">
      <c r="B112" t="s">
        <v>133</v>
      </c>
      <c r="C112" s="89" t="s">
        <v>134</v>
      </c>
      <c r="D112" s="46"/>
      <c r="E112" s="33"/>
      <c r="F112" s="20"/>
      <c r="G112" s="13"/>
      <c r="H112" s="81"/>
      <c r="I112" s="13"/>
      <c r="J112" s="13"/>
    </row>
    <row r="113" spans="2:10" x14ac:dyDescent="0.3">
      <c r="C113" s="14" t="s">
        <v>135</v>
      </c>
      <c r="D113" s="47">
        <v>1169733.18</v>
      </c>
      <c r="E113" s="47">
        <v>54977.46</v>
      </c>
      <c r="F113" s="19">
        <f>D113-E113</f>
        <v>1114755.72</v>
      </c>
      <c r="G113" s="21">
        <v>34780.379999999997</v>
      </c>
      <c r="H113" s="82">
        <f>F113-G113</f>
        <v>1079975.3400000001</v>
      </c>
      <c r="I113" s="21"/>
      <c r="J113" s="21"/>
    </row>
    <row r="114" spans="2:10" x14ac:dyDescent="0.3">
      <c r="C114" s="14" t="s">
        <v>136</v>
      </c>
      <c r="D114" s="47"/>
      <c r="E114" s="34"/>
      <c r="F114" s="1"/>
      <c r="G114" s="15"/>
      <c r="H114" s="82"/>
      <c r="I114" s="15"/>
      <c r="J114" s="15"/>
    </row>
    <row r="115" spans="2:10" ht="15" thickBot="1" x14ac:dyDescent="0.35">
      <c r="C115" s="16" t="s">
        <v>137</v>
      </c>
      <c r="D115" s="48"/>
      <c r="E115" s="35"/>
      <c r="F115" s="17"/>
      <c r="G115" s="18"/>
      <c r="H115" s="83"/>
      <c r="I115" s="18"/>
      <c r="J115" s="18"/>
    </row>
    <row r="116" spans="2:10" x14ac:dyDescent="0.3">
      <c r="B116" t="s">
        <v>138</v>
      </c>
      <c r="C116" s="89" t="s">
        <v>139</v>
      </c>
      <c r="D116" s="46"/>
      <c r="E116" s="33"/>
      <c r="F116" s="20"/>
      <c r="G116" s="13"/>
      <c r="H116" s="81"/>
      <c r="I116" s="13"/>
      <c r="J116" s="13"/>
    </row>
    <row r="117" spans="2:10" x14ac:dyDescent="0.3">
      <c r="C117" s="14" t="s">
        <v>75</v>
      </c>
      <c r="D117" s="47">
        <v>7955.81</v>
      </c>
      <c r="E117" s="34">
        <v>373.92</v>
      </c>
      <c r="F117" s="19">
        <f>D117-E117</f>
        <v>7581.89</v>
      </c>
      <c r="G117" s="15">
        <v>236.55</v>
      </c>
      <c r="H117" s="82">
        <f>F117-G117</f>
        <v>7345.34</v>
      </c>
      <c r="I117" s="15"/>
      <c r="J117" s="21"/>
    </row>
    <row r="118" spans="2:10" x14ac:dyDescent="0.3">
      <c r="C118" s="14" t="s">
        <v>140</v>
      </c>
      <c r="D118" s="47"/>
      <c r="E118" s="34"/>
      <c r="F118" s="1"/>
      <c r="G118" s="15"/>
      <c r="H118" s="82"/>
      <c r="I118" s="15"/>
      <c r="J118" s="15"/>
    </row>
    <row r="119" spans="2:10" ht="15" thickBot="1" x14ac:dyDescent="0.35">
      <c r="C119" s="16" t="s">
        <v>141</v>
      </c>
      <c r="D119" s="48"/>
      <c r="E119" s="35"/>
      <c r="F119" s="17"/>
      <c r="G119" s="18"/>
      <c r="H119" s="83"/>
      <c r="I119" s="18"/>
      <c r="J119" s="18"/>
    </row>
    <row r="120" spans="2:10" x14ac:dyDescent="0.3">
      <c r="B120" t="s">
        <v>142</v>
      </c>
      <c r="C120" s="89" t="s">
        <v>143</v>
      </c>
      <c r="D120" s="46"/>
      <c r="E120" s="33"/>
      <c r="F120" s="20"/>
      <c r="G120" s="13"/>
      <c r="H120" s="81"/>
      <c r="I120" s="13"/>
      <c r="J120" s="13"/>
    </row>
    <row r="121" spans="2:10" x14ac:dyDescent="0.3">
      <c r="C121" s="14" t="s">
        <v>144</v>
      </c>
      <c r="D121" s="47">
        <v>49851.37</v>
      </c>
      <c r="E121" s="47">
        <v>2343.0100000000002</v>
      </c>
      <c r="F121" s="19">
        <f>D121-E121</f>
        <v>47508.36</v>
      </c>
      <c r="G121" s="21">
        <v>1482.26</v>
      </c>
      <c r="H121" s="82">
        <f>F121-G121</f>
        <v>46026.1</v>
      </c>
      <c r="I121" s="21"/>
      <c r="J121" s="21"/>
    </row>
    <row r="122" spans="2:10" x14ac:dyDescent="0.3">
      <c r="C122" s="14" t="s">
        <v>145</v>
      </c>
      <c r="D122" s="47"/>
      <c r="E122" s="34"/>
      <c r="F122" s="1"/>
      <c r="G122" s="15"/>
      <c r="H122" s="82"/>
      <c r="I122" s="15"/>
      <c r="J122" s="15"/>
    </row>
    <row r="123" spans="2:10" ht="15" thickBot="1" x14ac:dyDescent="0.35">
      <c r="C123" s="16" t="s">
        <v>146</v>
      </c>
      <c r="D123" s="48"/>
      <c r="E123" s="35"/>
      <c r="F123" s="17"/>
      <c r="G123" s="18"/>
      <c r="H123" s="83"/>
      <c r="I123" s="18"/>
      <c r="J123" s="18"/>
    </row>
    <row r="124" spans="2:10" x14ac:dyDescent="0.3">
      <c r="B124" t="s">
        <v>147</v>
      </c>
      <c r="C124" s="89" t="s">
        <v>148</v>
      </c>
      <c r="D124" s="46"/>
      <c r="E124" s="33"/>
      <c r="F124" s="20"/>
      <c r="G124" s="13"/>
      <c r="H124" s="81"/>
      <c r="I124" s="13"/>
      <c r="J124" s="13"/>
    </row>
    <row r="125" spans="2:10" x14ac:dyDescent="0.3">
      <c r="C125" s="14" t="s">
        <v>149</v>
      </c>
      <c r="D125" s="47">
        <v>278503.94</v>
      </c>
      <c r="E125" s="47">
        <v>13089.69</v>
      </c>
      <c r="F125" s="19">
        <f>D125-E125</f>
        <v>265414.25</v>
      </c>
      <c r="G125" s="21">
        <v>8280.92</v>
      </c>
      <c r="H125" s="82">
        <f>F125-G125</f>
        <v>257133.33</v>
      </c>
      <c r="I125" s="21"/>
      <c r="J125" s="21"/>
    </row>
    <row r="126" spans="2:10" x14ac:dyDescent="0.3">
      <c r="C126" s="14" t="s">
        <v>150</v>
      </c>
      <c r="D126" s="47"/>
      <c r="E126" s="34"/>
      <c r="F126" s="1"/>
      <c r="G126" s="15"/>
      <c r="H126" s="82"/>
      <c r="I126" s="15"/>
      <c r="J126" s="15"/>
    </row>
    <row r="127" spans="2:10" ht="15" thickBot="1" x14ac:dyDescent="0.35">
      <c r="C127" s="16" t="s">
        <v>151</v>
      </c>
      <c r="D127" s="48"/>
      <c r="E127" s="35"/>
      <c r="F127" s="17"/>
      <c r="G127" s="18"/>
      <c r="H127" s="83"/>
      <c r="I127" s="18"/>
      <c r="J127" s="18"/>
    </row>
    <row r="128" spans="2:10" x14ac:dyDescent="0.3">
      <c r="B128" t="s">
        <v>152</v>
      </c>
      <c r="C128" s="89" t="s">
        <v>153</v>
      </c>
      <c r="D128" s="46"/>
      <c r="E128" s="33"/>
      <c r="F128" s="20"/>
      <c r="G128" s="13"/>
      <c r="H128" s="81"/>
      <c r="I128" s="13"/>
      <c r="J128" s="13"/>
    </row>
    <row r="129" spans="2:10" x14ac:dyDescent="0.3">
      <c r="C129" s="14" t="s">
        <v>154</v>
      </c>
      <c r="D129" s="47">
        <v>2001713.25</v>
      </c>
      <c r="E129" s="47">
        <v>94080.52</v>
      </c>
      <c r="F129" s="19">
        <f>D129-E129</f>
        <v>1907632.73</v>
      </c>
      <c r="G129" s="21">
        <v>59518.14</v>
      </c>
      <c r="H129" s="82">
        <f>F129-G129</f>
        <v>1848114.59</v>
      </c>
      <c r="I129" s="21"/>
      <c r="J129" s="21"/>
    </row>
    <row r="130" spans="2:10" x14ac:dyDescent="0.3">
      <c r="C130" s="14" t="s">
        <v>155</v>
      </c>
      <c r="D130" s="47"/>
      <c r="E130" s="34"/>
      <c r="F130" s="1"/>
      <c r="G130" s="15"/>
      <c r="H130" s="82"/>
      <c r="I130" s="15"/>
      <c r="J130" s="15"/>
    </row>
    <row r="131" spans="2:10" ht="15" thickBot="1" x14ac:dyDescent="0.35">
      <c r="C131" s="16" t="s">
        <v>156</v>
      </c>
      <c r="D131" s="48"/>
      <c r="E131" s="35"/>
      <c r="F131" s="17"/>
      <c r="G131" s="18"/>
      <c r="H131" s="83"/>
      <c r="I131" s="18"/>
      <c r="J131" s="18"/>
    </row>
    <row r="132" spans="2:10" x14ac:dyDescent="0.3">
      <c r="B132" t="s">
        <v>157</v>
      </c>
      <c r="C132" s="89" t="s">
        <v>158</v>
      </c>
      <c r="D132" s="46"/>
      <c r="E132" s="33"/>
      <c r="F132" s="20"/>
      <c r="G132" s="13"/>
      <c r="H132" s="81"/>
      <c r="I132" s="13"/>
      <c r="J132" s="13"/>
    </row>
    <row r="133" spans="2:10" x14ac:dyDescent="0.3">
      <c r="C133" s="14" t="s">
        <v>159</v>
      </c>
      <c r="D133" s="47">
        <v>132261.17000000001</v>
      </c>
      <c r="E133" s="47">
        <v>6216.27</v>
      </c>
      <c r="F133" s="19">
        <f>D133-E133</f>
        <v>126044.90000000001</v>
      </c>
      <c r="G133" s="21">
        <v>3932.6</v>
      </c>
      <c r="H133" s="82">
        <f>F133-G133</f>
        <v>122112.3</v>
      </c>
      <c r="I133" s="21"/>
      <c r="J133" s="21"/>
    </row>
    <row r="134" spans="2:10" x14ac:dyDescent="0.3">
      <c r="C134" s="14" t="s">
        <v>160</v>
      </c>
      <c r="D134" s="47"/>
      <c r="E134" s="34"/>
      <c r="F134" s="1"/>
      <c r="G134" s="15"/>
      <c r="H134" s="82"/>
      <c r="I134" s="15"/>
      <c r="J134" s="15"/>
    </row>
    <row r="135" spans="2:10" ht="15" thickBot="1" x14ac:dyDescent="0.35">
      <c r="C135" s="16" t="s">
        <v>161</v>
      </c>
      <c r="D135" s="48"/>
      <c r="E135" s="35"/>
      <c r="F135" s="17"/>
      <c r="G135" s="18"/>
      <c r="H135" s="83"/>
      <c r="I135" s="18"/>
      <c r="J135" s="18"/>
    </row>
    <row r="136" spans="2:10" x14ac:dyDescent="0.3">
      <c r="B136" t="s">
        <v>162</v>
      </c>
      <c r="C136" s="89" t="s">
        <v>163</v>
      </c>
      <c r="D136" s="51"/>
      <c r="E136" s="38"/>
      <c r="F136" s="20"/>
      <c r="G136" s="13"/>
      <c r="H136" s="81"/>
      <c r="I136" s="13"/>
      <c r="J136" s="13"/>
    </row>
    <row r="137" spans="2:10" x14ac:dyDescent="0.3">
      <c r="C137" s="14" t="s">
        <v>164</v>
      </c>
      <c r="D137" s="47">
        <v>26123.55</v>
      </c>
      <c r="E137" s="47">
        <v>1227.81</v>
      </c>
      <c r="F137" s="19">
        <f>D137-E137</f>
        <v>24895.739999999998</v>
      </c>
      <c r="G137" s="15">
        <v>776.75</v>
      </c>
      <c r="H137" s="82">
        <f>F137-G137</f>
        <v>24118.989999999998</v>
      </c>
      <c r="I137" s="15"/>
      <c r="J137" s="21"/>
    </row>
    <row r="138" spans="2:10" x14ac:dyDescent="0.3">
      <c r="C138" s="14" t="s">
        <v>165</v>
      </c>
      <c r="D138" s="47"/>
      <c r="E138" s="34"/>
      <c r="F138" s="1"/>
      <c r="G138" s="15"/>
      <c r="H138" s="82"/>
      <c r="I138" s="15"/>
      <c r="J138" s="15"/>
    </row>
    <row r="139" spans="2:10" ht="15" thickBot="1" x14ac:dyDescent="0.35">
      <c r="C139" s="16" t="s">
        <v>166</v>
      </c>
      <c r="D139" s="48"/>
      <c r="E139" s="35"/>
      <c r="F139" s="17"/>
      <c r="G139" s="18"/>
      <c r="H139" s="83"/>
      <c r="I139" s="18"/>
      <c r="J139" s="18"/>
    </row>
    <row r="140" spans="2:10" x14ac:dyDescent="0.3">
      <c r="B140" t="s">
        <v>167</v>
      </c>
      <c r="C140" s="89" t="s">
        <v>168</v>
      </c>
      <c r="D140" s="46"/>
      <c r="E140" s="33"/>
      <c r="F140" s="20"/>
      <c r="G140" s="13"/>
      <c r="H140" s="81"/>
      <c r="I140" s="13"/>
      <c r="J140" s="13"/>
    </row>
    <row r="141" spans="2:10" x14ac:dyDescent="0.3">
      <c r="C141" s="22" t="s">
        <v>169</v>
      </c>
      <c r="D141" s="54">
        <v>33143.94</v>
      </c>
      <c r="E141" s="54">
        <v>1557.77</v>
      </c>
      <c r="F141" s="19">
        <f>D141-E141</f>
        <v>31586.170000000002</v>
      </c>
      <c r="G141" s="15">
        <v>985.49</v>
      </c>
      <c r="H141" s="82">
        <f>F141-G141</f>
        <v>30600.68</v>
      </c>
      <c r="I141" s="15"/>
      <c r="J141" s="21"/>
    </row>
    <row r="142" spans="2:10" x14ac:dyDescent="0.3">
      <c r="C142" s="14" t="s">
        <v>170</v>
      </c>
      <c r="D142" s="47"/>
      <c r="E142" s="34"/>
      <c r="F142" s="1"/>
      <c r="G142" s="15"/>
      <c r="H142" s="82"/>
      <c r="I142" s="15"/>
      <c r="J142" s="15"/>
    </row>
    <row r="143" spans="2:10" x14ac:dyDescent="0.3">
      <c r="C143" s="14" t="s">
        <v>171</v>
      </c>
      <c r="D143" s="47"/>
      <c r="E143" s="34"/>
      <c r="F143" s="1"/>
      <c r="G143" s="15"/>
      <c r="H143" s="82"/>
      <c r="I143" s="15"/>
      <c r="J143" s="15"/>
    </row>
    <row r="144" spans="2:10" ht="15" thickBot="1" x14ac:dyDescent="0.35">
      <c r="C144" s="16" t="s">
        <v>172</v>
      </c>
      <c r="D144" s="48"/>
      <c r="E144" s="35"/>
      <c r="F144" s="17"/>
      <c r="G144" s="18"/>
      <c r="H144" s="83"/>
      <c r="I144" s="18"/>
      <c r="J144" s="18"/>
    </row>
    <row r="145" spans="2:10" x14ac:dyDescent="0.3">
      <c r="B145" t="s">
        <v>173</v>
      </c>
      <c r="C145" s="89" t="s">
        <v>174</v>
      </c>
      <c r="D145" s="46"/>
      <c r="E145" s="33"/>
      <c r="F145" s="20"/>
      <c r="G145" s="13"/>
      <c r="H145" s="81"/>
      <c r="I145" s="13"/>
      <c r="J145" s="13"/>
    </row>
    <row r="146" spans="2:10" x14ac:dyDescent="0.3">
      <c r="C146" s="14" t="s">
        <v>175</v>
      </c>
      <c r="D146" s="47">
        <v>9463.07</v>
      </c>
      <c r="E146" s="34">
        <v>444.76</v>
      </c>
      <c r="F146" s="19">
        <f>D146-E146</f>
        <v>9018.31</v>
      </c>
      <c r="G146" s="15">
        <v>281.37</v>
      </c>
      <c r="H146" s="82">
        <f>F146-G146</f>
        <v>8736.9399999999987</v>
      </c>
      <c r="I146" s="15"/>
      <c r="J146" s="21"/>
    </row>
    <row r="147" spans="2:10" x14ac:dyDescent="0.3">
      <c r="C147" s="14" t="s">
        <v>176</v>
      </c>
      <c r="D147" s="47"/>
      <c r="E147" s="34"/>
      <c r="F147" s="1"/>
      <c r="G147" s="15"/>
      <c r="H147" s="82"/>
      <c r="I147" s="15"/>
      <c r="J147" s="15"/>
    </row>
    <row r="148" spans="2:10" ht="15" thickBot="1" x14ac:dyDescent="0.35">
      <c r="C148" s="16" t="s">
        <v>177</v>
      </c>
      <c r="D148" s="48"/>
      <c r="E148" s="35"/>
      <c r="F148" s="17"/>
      <c r="G148" s="18"/>
      <c r="H148" s="83"/>
      <c r="I148" s="18"/>
      <c r="J148" s="18"/>
    </row>
    <row r="149" spans="2:10" x14ac:dyDescent="0.3">
      <c r="B149" t="s">
        <v>182</v>
      </c>
      <c r="C149" s="89" t="s">
        <v>178</v>
      </c>
      <c r="D149" s="46"/>
      <c r="E149" s="33"/>
      <c r="F149" s="20"/>
      <c r="G149" s="13"/>
      <c r="H149" s="81"/>
      <c r="I149" s="13"/>
      <c r="J149" s="13"/>
    </row>
    <row r="150" spans="2:10" x14ac:dyDescent="0.3">
      <c r="C150" s="14" t="s">
        <v>179</v>
      </c>
      <c r="D150" s="47">
        <v>1683759.02</v>
      </c>
      <c r="E150" s="47">
        <v>79136.67</v>
      </c>
      <c r="F150" s="19">
        <f>D150-E150</f>
        <v>1604622.35</v>
      </c>
      <c r="G150" s="21">
        <v>50064.22</v>
      </c>
      <c r="H150" s="82">
        <f>F150-G150</f>
        <v>1554558.1300000001</v>
      </c>
      <c r="I150" s="21"/>
      <c r="J150" s="21"/>
    </row>
    <row r="151" spans="2:10" x14ac:dyDescent="0.3">
      <c r="C151" s="14" t="s">
        <v>180</v>
      </c>
      <c r="D151" s="47"/>
      <c r="E151" s="34"/>
      <c r="F151" s="1"/>
      <c r="G151" s="15"/>
      <c r="H151" s="82"/>
      <c r="I151" s="15"/>
      <c r="J151" s="15"/>
    </row>
    <row r="152" spans="2:10" ht="15" thickBot="1" x14ac:dyDescent="0.35">
      <c r="C152" s="24" t="s">
        <v>181</v>
      </c>
      <c r="D152" s="50"/>
      <c r="E152" s="37"/>
      <c r="F152" s="25"/>
      <c r="G152" s="26"/>
      <c r="H152" s="84"/>
      <c r="I152" s="26"/>
      <c r="J152" s="26"/>
    </row>
    <row r="153" spans="2:10" x14ac:dyDescent="0.3">
      <c r="B153" t="s">
        <v>187</v>
      </c>
      <c r="C153" s="89" t="s">
        <v>183</v>
      </c>
      <c r="D153" s="46"/>
      <c r="E153" s="33"/>
      <c r="F153" s="20"/>
      <c r="G153" s="13"/>
      <c r="H153" s="81"/>
      <c r="I153" s="13"/>
      <c r="J153" s="13"/>
    </row>
    <row r="154" spans="2:10" x14ac:dyDescent="0.3">
      <c r="C154" s="14" t="s">
        <v>184</v>
      </c>
      <c r="D154" s="47">
        <v>11034.06</v>
      </c>
      <c r="E154" s="34">
        <v>518.6</v>
      </c>
      <c r="F154" s="19">
        <f>D154-E154</f>
        <v>10515.46</v>
      </c>
      <c r="G154" s="15">
        <v>328.08</v>
      </c>
      <c r="H154" s="82">
        <f>F154-G154</f>
        <v>10187.379999999999</v>
      </c>
      <c r="I154" s="15"/>
      <c r="J154" s="21"/>
    </row>
    <row r="155" spans="2:10" x14ac:dyDescent="0.3">
      <c r="C155" s="14" t="s">
        <v>185</v>
      </c>
      <c r="D155" s="47"/>
      <c r="E155" s="34"/>
      <c r="F155" s="1"/>
      <c r="G155" s="15"/>
      <c r="H155" s="82"/>
      <c r="I155" s="15"/>
      <c r="J155" s="15"/>
    </row>
    <row r="156" spans="2:10" ht="15" thickBot="1" x14ac:dyDescent="0.35">
      <c r="C156" s="16" t="s">
        <v>186</v>
      </c>
      <c r="D156" s="48"/>
      <c r="E156" s="35"/>
      <c r="F156" s="17"/>
      <c r="G156" s="18"/>
      <c r="H156" s="83"/>
      <c r="I156" s="18"/>
      <c r="J156" s="18"/>
    </row>
    <row r="157" spans="2:10" x14ac:dyDescent="0.3">
      <c r="B157" t="s">
        <v>188</v>
      </c>
      <c r="C157" s="89" t="s">
        <v>189</v>
      </c>
      <c r="D157" s="46"/>
      <c r="E157" s="33"/>
      <c r="F157" s="20"/>
      <c r="G157" s="13"/>
      <c r="H157" s="81"/>
      <c r="I157" s="13"/>
      <c r="J157" s="13"/>
    </row>
    <row r="158" spans="2:10" x14ac:dyDescent="0.3">
      <c r="C158" s="14" t="s">
        <v>190</v>
      </c>
      <c r="D158" s="47">
        <v>8996.17</v>
      </c>
      <c r="E158" s="34">
        <v>422.82</v>
      </c>
      <c r="F158" s="19">
        <f>D158-E158</f>
        <v>8573.35</v>
      </c>
      <c r="G158" s="15">
        <v>267.49</v>
      </c>
      <c r="H158" s="82">
        <f>F158-G158</f>
        <v>8305.86</v>
      </c>
      <c r="I158" s="15"/>
      <c r="J158" s="21"/>
    </row>
    <row r="159" spans="2:10" x14ac:dyDescent="0.3">
      <c r="C159" s="14" t="s">
        <v>191</v>
      </c>
      <c r="D159" s="47"/>
      <c r="E159" s="34"/>
      <c r="F159" s="1"/>
      <c r="G159" s="15"/>
      <c r="H159" s="82"/>
      <c r="I159" s="15"/>
      <c r="J159" s="15"/>
    </row>
    <row r="160" spans="2:10" ht="15" thickBot="1" x14ac:dyDescent="0.35">
      <c r="C160" s="16" t="s">
        <v>192</v>
      </c>
      <c r="D160" s="48"/>
      <c r="E160" s="35"/>
      <c r="F160" s="17"/>
      <c r="G160" s="18"/>
      <c r="H160" s="83"/>
      <c r="I160" s="18"/>
      <c r="J160" s="18"/>
    </row>
    <row r="161" spans="2:10" x14ac:dyDescent="0.3">
      <c r="B161" t="s">
        <v>193</v>
      </c>
      <c r="C161" s="89" t="s">
        <v>194</v>
      </c>
      <c r="D161" s="46"/>
      <c r="E161" s="33"/>
      <c r="F161" s="20"/>
      <c r="G161" s="13"/>
      <c r="H161" s="81"/>
      <c r="I161" s="13"/>
      <c r="J161" s="13"/>
    </row>
    <row r="162" spans="2:10" x14ac:dyDescent="0.3">
      <c r="C162" s="14" t="s">
        <v>195</v>
      </c>
      <c r="D162" s="47">
        <v>1290.78</v>
      </c>
      <c r="E162" s="34">
        <v>60.67</v>
      </c>
      <c r="F162" s="19">
        <f>D162-E162</f>
        <v>1230.1099999999999</v>
      </c>
      <c r="G162" s="15">
        <v>38.380000000000003</v>
      </c>
      <c r="H162" s="82">
        <f>F162-G162</f>
        <v>1191.7299999999998</v>
      </c>
      <c r="I162" s="15"/>
      <c r="J162" s="21"/>
    </row>
    <row r="163" spans="2:10" x14ac:dyDescent="0.3">
      <c r="C163" s="14" t="s">
        <v>196</v>
      </c>
      <c r="D163" s="47"/>
      <c r="E163" s="34"/>
      <c r="F163" s="1"/>
      <c r="G163" s="15"/>
      <c r="H163" s="82"/>
      <c r="I163" s="15"/>
      <c r="J163" s="15"/>
    </row>
    <row r="164" spans="2:10" x14ac:dyDescent="0.3">
      <c r="C164" s="14" t="s">
        <v>197</v>
      </c>
      <c r="D164" s="47"/>
      <c r="E164" s="34"/>
      <c r="F164" s="1"/>
      <c r="G164" s="15"/>
      <c r="H164" s="82"/>
      <c r="I164" s="15"/>
      <c r="J164" s="15"/>
    </row>
    <row r="165" spans="2:10" ht="15" thickBot="1" x14ac:dyDescent="0.35">
      <c r="C165" s="16" t="s">
        <v>198</v>
      </c>
      <c r="D165" s="48"/>
      <c r="E165" s="35"/>
      <c r="F165" s="17"/>
      <c r="G165" s="18"/>
      <c r="H165" s="83"/>
      <c r="I165" s="18"/>
      <c r="J165" s="18"/>
    </row>
    <row r="166" spans="2:10" x14ac:dyDescent="0.3">
      <c r="B166" t="s">
        <v>199</v>
      </c>
      <c r="C166" s="89" t="s">
        <v>200</v>
      </c>
      <c r="D166" s="46"/>
      <c r="E166" s="33"/>
      <c r="F166" s="20"/>
      <c r="G166" s="13"/>
      <c r="H166" s="81"/>
      <c r="I166" s="13"/>
      <c r="J166" s="13"/>
    </row>
    <row r="167" spans="2:10" x14ac:dyDescent="0.3">
      <c r="C167" s="14" t="s">
        <v>201</v>
      </c>
      <c r="D167" s="47">
        <v>702461.79</v>
      </c>
      <c r="E167" s="47">
        <v>33015.699999999997</v>
      </c>
      <c r="F167" s="19">
        <f>D167-E167</f>
        <v>669446.09000000008</v>
      </c>
      <c r="G167" s="21">
        <v>20886.72</v>
      </c>
      <c r="H167" s="82">
        <f>F167-G167</f>
        <v>648559.37000000011</v>
      </c>
      <c r="I167" s="21"/>
      <c r="J167" s="21"/>
    </row>
    <row r="168" spans="2:10" x14ac:dyDescent="0.3">
      <c r="C168" s="14" t="s">
        <v>202</v>
      </c>
      <c r="D168" s="47"/>
      <c r="E168" s="34"/>
      <c r="F168" s="1"/>
      <c r="G168" s="15"/>
      <c r="H168" s="82"/>
      <c r="I168" s="15"/>
      <c r="J168" s="15"/>
    </row>
    <row r="169" spans="2:10" ht="15" thickBot="1" x14ac:dyDescent="0.35">
      <c r="C169" s="16" t="s">
        <v>203</v>
      </c>
      <c r="D169" s="48"/>
      <c r="E169" s="35"/>
      <c r="F169" s="17"/>
      <c r="G169" s="18"/>
      <c r="H169" s="83"/>
      <c r="I169" s="18"/>
      <c r="J169" s="18"/>
    </row>
    <row r="170" spans="2:10" x14ac:dyDescent="0.3">
      <c r="B170" t="s">
        <v>204</v>
      </c>
      <c r="C170" s="89" t="s">
        <v>205</v>
      </c>
      <c r="D170" s="46"/>
      <c r="E170" s="33"/>
      <c r="F170" s="20"/>
      <c r="G170" s="13"/>
      <c r="H170" s="81"/>
      <c r="I170" s="13"/>
      <c r="J170" s="13"/>
    </row>
    <row r="171" spans="2:10" x14ac:dyDescent="0.3">
      <c r="C171" s="14" t="s">
        <v>206</v>
      </c>
      <c r="D171" s="47">
        <v>5630.12</v>
      </c>
      <c r="E171" s="34">
        <v>264.62</v>
      </c>
      <c r="F171" s="19">
        <f>D171-E171</f>
        <v>5365.5</v>
      </c>
      <c r="G171" s="15">
        <v>167.4</v>
      </c>
      <c r="H171" s="82">
        <f>F171-G171</f>
        <v>5198.1000000000004</v>
      </c>
      <c r="I171" s="15"/>
      <c r="J171" s="21"/>
    </row>
    <row r="172" spans="2:10" x14ac:dyDescent="0.3">
      <c r="C172" s="14" t="s">
        <v>207</v>
      </c>
      <c r="D172" s="47"/>
      <c r="E172" s="34"/>
      <c r="F172" s="1"/>
      <c r="G172" s="15"/>
      <c r="H172" s="82"/>
      <c r="I172" s="15"/>
      <c r="J172" s="15"/>
    </row>
    <row r="173" spans="2:10" ht="15" thickBot="1" x14ac:dyDescent="0.35">
      <c r="C173" s="16" t="s">
        <v>208</v>
      </c>
      <c r="D173" s="48"/>
      <c r="E173" s="35"/>
      <c r="F173" s="17"/>
      <c r="G173" s="18"/>
      <c r="H173" s="83"/>
      <c r="I173" s="18"/>
      <c r="J173" s="18"/>
    </row>
    <row r="174" spans="2:10" x14ac:dyDescent="0.3">
      <c r="B174" t="s">
        <v>209</v>
      </c>
      <c r="C174" s="89" t="s">
        <v>210</v>
      </c>
      <c r="D174" s="46"/>
      <c r="E174" s="33"/>
      <c r="F174" s="20"/>
      <c r="G174" s="13"/>
      <c r="H174" s="81"/>
      <c r="I174" s="13"/>
      <c r="J174" s="13"/>
    </row>
    <row r="175" spans="2:10" x14ac:dyDescent="0.3">
      <c r="C175" s="22" t="s">
        <v>211</v>
      </c>
      <c r="D175" s="54">
        <v>5972.66</v>
      </c>
      <c r="E175" s="55">
        <v>280.72000000000003</v>
      </c>
      <c r="F175" s="19">
        <f>D175-E175</f>
        <v>5691.94</v>
      </c>
      <c r="G175" s="15">
        <v>177.59</v>
      </c>
      <c r="H175" s="82">
        <f>F175-G175</f>
        <v>5514.3499999999995</v>
      </c>
      <c r="I175" s="15"/>
      <c r="J175" s="21"/>
    </row>
    <row r="176" spans="2:10" x14ac:dyDescent="0.3">
      <c r="C176" s="14" t="s">
        <v>212</v>
      </c>
      <c r="D176" s="47"/>
      <c r="E176" s="34"/>
      <c r="F176" s="1"/>
      <c r="G176" s="15"/>
      <c r="H176" s="82"/>
      <c r="I176" s="15"/>
      <c r="J176" s="15"/>
    </row>
    <row r="177" spans="2:10" x14ac:dyDescent="0.3">
      <c r="C177" s="14" t="s">
        <v>213</v>
      </c>
      <c r="D177" s="47"/>
      <c r="E177" s="34"/>
      <c r="F177" s="1"/>
      <c r="G177" s="15"/>
      <c r="H177" s="82"/>
      <c r="I177" s="15"/>
      <c r="J177" s="15"/>
    </row>
    <row r="178" spans="2:10" ht="15" thickBot="1" x14ac:dyDescent="0.35">
      <c r="C178" s="16" t="s">
        <v>214</v>
      </c>
      <c r="D178" s="48"/>
      <c r="E178" s="35"/>
      <c r="F178" s="17"/>
      <c r="G178" s="18"/>
      <c r="H178" s="83"/>
      <c r="I178" s="18"/>
      <c r="J178" s="18"/>
    </row>
    <row r="179" spans="2:10" x14ac:dyDescent="0.3">
      <c r="B179" t="s">
        <v>215</v>
      </c>
      <c r="C179" s="89" t="s">
        <v>216</v>
      </c>
      <c r="D179" s="46"/>
      <c r="E179" s="33"/>
      <c r="F179" s="20"/>
      <c r="G179" s="13"/>
      <c r="H179" s="81"/>
      <c r="I179" s="13"/>
      <c r="J179" s="13"/>
    </row>
    <row r="180" spans="2:10" x14ac:dyDescent="0.3">
      <c r="C180" s="14" t="s">
        <v>217</v>
      </c>
      <c r="D180" s="47">
        <v>58351.39</v>
      </c>
      <c r="E180" s="47">
        <v>2742.52</v>
      </c>
      <c r="F180" s="19">
        <f>D180-E180</f>
        <v>55608.87</v>
      </c>
      <c r="G180" s="21">
        <v>1735</v>
      </c>
      <c r="H180" s="82">
        <f>F180-G180</f>
        <v>53873.87</v>
      </c>
      <c r="I180" s="21"/>
      <c r="J180" s="21"/>
    </row>
    <row r="181" spans="2:10" x14ac:dyDescent="0.3">
      <c r="C181" s="14" t="s">
        <v>218</v>
      </c>
      <c r="D181" s="47"/>
      <c r="E181" s="34"/>
      <c r="F181" s="1"/>
      <c r="G181" s="15"/>
      <c r="H181" s="82"/>
      <c r="I181" s="15"/>
      <c r="J181" s="15"/>
    </row>
    <row r="182" spans="2:10" ht="15" thickBot="1" x14ac:dyDescent="0.35">
      <c r="C182" s="16" t="s">
        <v>219</v>
      </c>
      <c r="D182" s="48"/>
      <c r="E182" s="35"/>
      <c r="F182" s="17"/>
      <c r="G182" s="18"/>
      <c r="H182" s="83"/>
      <c r="I182" s="18"/>
      <c r="J182" s="18"/>
    </row>
    <row r="183" spans="2:10" x14ac:dyDescent="0.3">
      <c r="B183" t="s">
        <v>220</v>
      </c>
      <c r="C183" s="89" t="s">
        <v>221</v>
      </c>
      <c r="D183" s="46"/>
      <c r="E183" s="33"/>
      <c r="F183" s="20"/>
      <c r="G183" s="13"/>
      <c r="H183" s="81"/>
      <c r="I183" s="13"/>
      <c r="J183" s="13"/>
    </row>
    <row r="184" spans="2:10" x14ac:dyDescent="0.3">
      <c r="C184" s="22" t="s">
        <v>222</v>
      </c>
      <c r="D184" s="54">
        <v>5319827.7699999996</v>
      </c>
      <c r="E184" s="54">
        <v>250031.91</v>
      </c>
      <c r="F184" s="19">
        <f>D184-E184</f>
        <v>5069795.8599999994</v>
      </c>
      <c r="G184" s="21">
        <v>158177.63</v>
      </c>
      <c r="H184" s="82">
        <f>F184-G184</f>
        <v>4911618.2299999995</v>
      </c>
      <c r="I184" s="21"/>
      <c r="J184" s="21"/>
    </row>
    <row r="185" spans="2:10" x14ac:dyDescent="0.3">
      <c r="C185" s="14" t="s">
        <v>223</v>
      </c>
      <c r="D185" s="47"/>
      <c r="E185" s="34"/>
      <c r="F185" s="1"/>
      <c r="G185" s="15"/>
      <c r="H185" s="82"/>
      <c r="I185" s="15"/>
      <c r="J185" s="15"/>
    </row>
    <row r="186" spans="2:10" x14ac:dyDescent="0.3">
      <c r="C186" s="14" t="s">
        <v>224</v>
      </c>
      <c r="D186" s="47"/>
      <c r="E186" s="34"/>
      <c r="F186" s="1"/>
      <c r="G186" s="15"/>
      <c r="H186" s="82"/>
      <c r="I186" s="15"/>
      <c r="J186" s="15"/>
    </row>
    <row r="187" spans="2:10" ht="15" thickBot="1" x14ac:dyDescent="0.35">
      <c r="C187" s="16" t="s">
        <v>225</v>
      </c>
      <c r="D187" s="48"/>
      <c r="E187" s="35"/>
      <c r="F187" s="17"/>
      <c r="G187" s="18"/>
      <c r="H187" s="83"/>
      <c r="I187" s="18"/>
      <c r="J187" s="18"/>
    </row>
    <row r="188" spans="2:10" x14ac:dyDescent="0.3">
      <c r="B188" t="s">
        <v>226</v>
      </c>
      <c r="C188" s="89" t="s">
        <v>227</v>
      </c>
      <c r="D188" s="46"/>
      <c r="E188" s="33"/>
      <c r="F188" s="20"/>
      <c r="G188" s="13"/>
      <c r="H188" s="81"/>
      <c r="I188" s="13"/>
      <c r="J188" s="13"/>
    </row>
    <row r="189" spans="2:10" x14ac:dyDescent="0.3">
      <c r="C189" s="22" t="s">
        <v>228</v>
      </c>
      <c r="D189" s="54">
        <v>11728.53</v>
      </c>
      <c r="E189" s="55">
        <v>551.24</v>
      </c>
      <c r="F189" s="19">
        <f>D189-E189</f>
        <v>11177.29</v>
      </c>
      <c r="G189" s="15">
        <v>348.73</v>
      </c>
      <c r="H189" s="82">
        <f>F189-G189</f>
        <v>10828.560000000001</v>
      </c>
      <c r="I189" s="15"/>
      <c r="J189" s="21"/>
    </row>
    <row r="190" spans="2:10" x14ac:dyDescent="0.3">
      <c r="C190" s="14" t="s">
        <v>229</v>
      </c>
      <c r="D190" s="47"/>
      <c r="E190" s="34"/>
      <c r="F190" s="1"/>
      <c r="G190" s="15"/>
      <c r="H190" s="82"/>
      <c r="I190" s="15"/>
      <c r="J190" s="15"/>
    </row>
    <row r="191" spans="2:10" x14ac:dyDescent="0.3">
      <c r="C191" s="14" t="s">
        <v>230</v>
      </c>
      <c r="D191" s="47"/>
      <c r="E191" s="34"/>
      <c r="F191" s="1"/>
      <c r="G191" s="15"/>
      <c r="H191" s="82"/>
      <c r="I191" s="15"/>
      <c r="J191" s="15"/>
    </row>
    <row r="192" spans="2:10" ht="15" thickBot="1" x14ac:dyDescent="0.35">
      <c r="C192" s="16" t="s">
        <v>231</v>
      </c>
      <c r="D192" s="48"/>
      <c r="E192" s="35"/>
      <c r="F192" s="17"/>
      <c r="G192" s="18"/>
      <c r="H192" s="83"/>
      <c r="I192" s="18"/>
      <c r="J192" s="18"/>
    </row>
    <row r="193" spans="2:10" x14ac:dyDescent="0.3">
      <c r="B193" t="s">
        <v>232</v>
      </c>
      <c r="C193" s="89" t="s">
        <v>233</v>
      </c>
      <c r="D193" s="46"/>
      <c r="E193" s="33"/>
      <c r="F193" s="20"/>
      <c r="G193" s="13"/>
      <c r="H193" s="81"/>
      <c r="I193" s="13"/>
      <c r="J193" s="13"/>
    </row>
    <row r="194" spans="2:10" x14ac:dyDescent="0.3">
      <c r="C194" s="14" t="s">
        <v>234</v>
      </c>
      <c r="D194" s="47">
        <v>119781.05</v>
      </c>
      <c r="E194" s="47">
        <v>5629.71</v>
      </c>
      <c r="F194" s="19">
        <f>D194-E194</f>
        <v>114151.34</v>
      </c>
      <c r="G194" s="21">
        <v>3561.52</v>
      </c>
      <c r="H194" s="82">
        <f>F194-G194</f>
        <v>110589.81999999999</v>
      </c>
      <c r="I194" s="21"/>
      <c r="J194" s="21"/>
    </row>
    <row r="195" spans="2:10" x14ac:dyDescent="0.3">
      <c r="C195" s="14" t="s">
        <v>235</v>
      </c>
      <c r="D195" s="47"/>
      <c r="E195" s="34"/>
      <c r="F195" s="1"/>
      <c r="G195" s="15"/>
      <c r="H195" s="82"/>
      <c r="I195" s="15"/>
      <c r="J195" s="15"/>
    </row>
    <row r="196" spans="2:10" ht="15" thickBot="1" x14ac:dyDescent="0.35">
      <c r="C196" s="16" t="s">
        <v>236</v>
      </c>
      <c r="D196" s="48"/>
      <c r="E196" s="35"/>
      <c r="F196" s="17"/>
      <c r="G196" s="18"/>
      <c r="H196" s="83"/>
      <c r="I196" s="18"/>
      <c r="J196" s="18"/>
    </row>
    <row r="197" spans="2:10" x14ac:dyDescent="0.3">
      <c r="B197" t="s">
        <v>237</v>
      </c>
      <c r="C197" s="89" t="s">
        <v>238</v>
      </c>
      <c r="D197" s="46"/>
      <c r="E197" s="33"/>
      <c r="F197" s="20"/>
      <c r="G197" s="13"/>
      <c r="H197" s="81"/>
      <c r="I197" s="13"/>
      <c r="J197" s="13"/>
    </row>
    <row r="198" spans="2:10" x14ac:dyDescent="0.3">
      <c r="C198" s="14" t="s">
        <v>239</v>
      </c>
      <c r="D198" s="47">
        <v>32917.089999999997</v>
      </c>
      <c r="E198" s="47">
        <v>1547.1</v>
      </c>
      <c r="F198" s="19">
        <f>D198-E198</f>
        <v>31369.989999999998</v>
      </c>
      <c r="G198" s="15">
        <v>978.74</v>
      </c>
      <c r="H198" s="82">
        <f>F198-G198</f>
        <v>30391.249999999996</v>
      </c>
      <c r="I198" s="15"/>
      <c r="J198" s="21"/>
    </row>
    <row r="199" spans="2:10" x14ac:dyDescent="0.3">
      <c r="C199" s="14" t="s">
        <v>240</v>
      </c>
      <c r="D199" s="47"/>
      <c r="E199" s="34"/>
      <c r="F199" s="1"/>
      <c r="G199" s="15"/>
      <c r="H199" s="82"/>
      <c r="I199" s="15"/>
      <c r="J199" s="15"/>
    </row>
    <row r="200" spans="2:10" ht="15" thickBot="1" x14ac:dyDescent="0.35">
      <c r="C200" s="16" t="s">
        <v>241</v>
      </c>
      <c r="D200" s="48"/>
      <c r="E200" s="35"/>
      <c r="F200" s="17"/>
      <c r="G200" s="18"/>
      <c r="H200" s="83"/>
      <c r="I200" s="18"/>
      <c r="J200" s="18"/>
    </row>
    <row r="201" spans="2:10" x14ac:dyDescent="0.3">
      <c r="B201" t="s">
        <v>242</v>
      </c>
      <c r="C201" s="89" t="s">
        <v>243</v>
      </c>
      <c r="D201" s="46"/>
      <c r="E201" s="33"/>
      <c r="F201" s="20"/>
      <c r="G201" s="13"/>
      <c r="H201" s="81"/>
      <c r="I201" s="13"/>
      <c r="J201" s="13"/>
    </row>
    <row r="202" spans="2:10" x14ac:dyDescent="0.3">
      <c r="C202" s="14" t="s">
        <v>244</v>
      </c>
      <c r="D202" s="47">
        <v>784738.3</v>
      </c>
      <c r="E202" s="47">
        <v>36882.699999999997</v>
      </c>
      <c r="F202" s="19">
        <f>D202-E202</f>
        <v>747855.60000000009</v>
      </c>
      <c r="G202" s="21">
        <v>23333.09</v>
      </c>
      <c r="H202" s="82">
        <f>F202-G202</f>
        <v>724522.51000000013</v>
      </c>
      <c r="I202" s="21"/>
      <c r="J202" s="21"/>
    </row>
    <row r="203" spans="2:10" x14ac:dyDescent="0.3">
      <c r="C203" s="14" t="s">
        <v>245</v>
      </c>
      <c r="D203" s="47"/>
      <c r="E203" s="34"/>
      <c r="F203" s="1"/>
      <c r="G203" s="15"/>
      <c r="H203" s="82"/>
      <c r="I203" s="15"/>
      <c r="J203" s="15"/>
    </row>
    <row r="204" spans="2:10" ht="15" thickBot="1" x14ac:dyDescent="0.35">
      <c r="C204" s="16" t="s">
        <v>246</v>
      </c>
      <c r="D204" s="48"/>
      <c r="E204" s="35"/>
      <c r="F204" s="17"/>
      <c r="G204" s="18"/>
      <c r="H204" s="83"/>
      <c r="I204" s="18"/>
      <c r="J204" s="18"/>
    </row>
    <row r="205" spans="2:10" x14ac:dyDescent="0.3">
      <c r="B205" t="s">
        <v>247</v>
      </c>
      <c r="C205" s="89" t="s">
        <v>248</v>
      </c>
      <c r="D205" s="46"/>
      <c r="E205" s="33"/>
      <c r="F205" s="20"/>
      <c r="G205" s="13"/>
      <c r="H205" s="81"/>
      <c r="I205" s="13"/>
      <c r="J205" s="13"/>
    </row>
    <row r="206" spans="2:10" x14ac:dyDescent="0.3">
      <c r="C206" s="14" t="s">
        <v>249</v>
      </c>
      <c r="D206" s="47">
        <v>200046.47</v>
      </c>
      <c r="E206" s="47">
        <v>9402.18</v>
      </c>
      <c r="F206" s="19">
        <f>D206-E206</f>
        <v>190644.29</v>
      </c>
      <c r="G206" s="21">
        <v>5948.1</v>
      </c>
      <c r="H206" s="82">
        <f>F206-G206</f>
        <v>184696.19</v>
      </c>
      <c r="I206" s="21"/>
      <c r="J206" s="21"/>
    </row>
    <row r="207" spans="2:10" x14ac:dyDescent="0.3">
      <c r="C207" s="14" t="s">
        <v>250</v>
      </c>
      <c r="D207" s="47"/>
      <c r="E207" s="34"/>
      <c r="F207" s="1"/>
      <c r="G207" s="15"/>
      <c r="H207" s="82"/>
      <c r="I207" s="15"/>
      <c r="J207" s="15"/>
    </row>
    <row r="208" spans="2:10" ht="15" thickBot="1" x14ac:dyDescent="0.35">
      <c r="C208" s="16" t="s">
        <v>251</v>
      </c>
      <c r="D208" s="48"/>
      <c r="E208" s="35"/>
      <c r="F208" s="17"/>
      <c r="G208" s="18"/>
      <c r="H208" s="83"/>
      <c r="I208" s="18"/>
      <c r="J208" s="18"/>
    </row>
    <row r="209" spans="2:10" x14ac:dyDescent="0.3">
      <c r="B209" t="s">
        <v>252</v>
      </c>
      <c r="C209" s="89" t="s">
        <v>253</v>
      </c>
      <c r="D209" s="46"/>
      <c r="E209" s="33"/>
      <c r="F209" s="20"/>
      <c r="G209" s="13"/>
      <c r="H209" s="81"/>
      <c r="I209" s="13"/>
      <c r="J209" s="13"/>
    </row>
    <row r="210" spans="2:10" x14ac:dyDescent="0.3">
      <c r="C210" s="14" t="s">
        <v>254</v>
      </c>
      <c r="D210" s="47">
        <v>134031.07999999999</v>
      </c>
      <c r="E210" s="47">
        <v>6299.46</v>
      </c>
      <c r="F210" s="19">
        <f>D210-E210</f>
        <v>127731.61999999998</v>
      </c>
      <c r="G210" s="21">
        <v>3985.23</v>
      </c>
      <c r="H210" s="82">
        <f>F210-G210</f>
        <v>123746.38999999998</v>
      </c>
      <c r="I210" s="21"/>
      <c r="J210" s="21"/>
    </row>
    <row r="211" spans="2:10" x14ac:dyDescent="0.3">
      <c r="C211" s="14" t="s">
        <v>255</v>
      </c>
      <c r="D211" s="47"/>
      <c r="E211" s="34"/>
      <c r="F211" s="1"/>
      <c r="G211" s="15"/>
      <c r="H211" s="82"/>
      <c r="I211" s="15"/>
      <c r="J211" s="15"/>
    </row>
    <row r="212" spans="2:10" ht="15" thickBot="1" x14ac:dyDescent="0.35">
      <c r="C212" s="16" t="s">
        <v>256</v>
      </c>
      <c r="D212" s="48"/>
      <c r="E212" s="35"/>
      <c r="F212" s="17"/>
      <c r="G212" s="18"/>
      <c r="H212" s="83"/>
      <c r="I212" s="18"/>
      <c r="J212" s="18"/>
    </row>
    <row r="213" spans="2:10" x14ac:dyDescent="0.3">
      <c r="B213" t="s">
        <v>257</v>
      </c>
      <c r="C213" s="89" t="s">
        <v>258</v>
      </c>
      <c r="D213" s="46"/>
      <c r="E213" s="33"/>
      <c r="F213" s="20"/>
      <c r="G213" s="13"/>
      <c r="H213" s="81"/>
      <c r="I213" s="13"/>
      <c r="J213" s="13"/>
    </row>
    <row r="214" spans="2:10" x14ac:dyDescent="0.3">
      <c r="C214" s="14" t="s">
        <v>259</v>
      </c>
      <c r="D214" s="47">
        <v>2076249.7</v>
      </c>
      <c r="E214" s="47">
        <v>97583.74</v>
      </c>
      <c r="F214" s="19">
        <f>D214-E214</f>
        <v>1978665.96</v>
      </c>
      <c r="G214" s="21">
        <v>61734.38</v>
      </c>
      <c r="H214" s="82">
        <f>F214-G214</f>
        <v>1916931.58</v>
      </c>
      <c r="I214" s="21"/>
      <c r="J214" s="21"/>
    </row>
    <row r="215" spans="2:10" x14ac:dyDescent="0.3">
      <c r="C215" s="14" t="s">
        <v>260</v>
      </c>
      <c r="D215" s="47"/>
      <c r="E215" s="34"/>
      <c r="F215" s="1"/>
      <c r="G215" s="15"/>
      <c r="H215" s="82"/>
      <c r="I215" s="15"/>
      <c r="J215" s="15"/>
    </row>
    <row r="216" spans="2:10" ht="15" thickBot="1" x14ac:dyDescent="0.35">
      <c r="C216" s="16" t="s">
        <v>261</v>
      </c>
      <c r="D216" s="48"/>
      <c r="E216" s="35"/>
      <c r="F216" s="17"/>
      <c r="G216" s="18"/>
      <c r="H216" s="83"/>
      <c r="I216" s="18"/>
      <c r="J216" s="18"/>
    </row>
    <row r="217" spans="2:10" x14ac:dyDescent="0.3">
      <c r="B217" t="s">
        <v>262</v>
      </c>
      <c r="C217" s="89" t="s">
        <v>263</v>
      </c>
      <c r="D217" s="46"/>
      <c r="E217" s="33"/>
      <c r="F217" s="20"/>
      <c r="G217" s="13"/>
      <c r="H217" s="81"/>
      <c r="I217" s="13"/>
      <c r="J217" s="13"/>
    </row>
    <row r="218" spans="2:10" x14ac:dyDescent="0.3">
      <c r="C218" s="14" t="s">
        <v>264</v>
      </c>
      <c r="D218" s="47">
        <v>82463.53</v>
      </c>
      <c r="E218" s="47">
        <v>3875.79</v>
      </c>
      <c r="F218" s="19">
        <f>D218-E218</f>
        <v>78587.740000000005</v>
      </c>
      <c r="G218" s="21">
        <v>2451.94</v>
      </c>
      <c r="H218" s="82">
        <f>F218-G218</f>
        <v>76135.8</v>
      </c>
      <c r="I218" s="21"/>
      <c r="J218" s="21"/>
    </row>
    <row r="219" spans="2:10" x14ac:dyDescent="0.3">
      <c r="C219" s="14" t="s">
        <v>265</v>
      </c>
      <c r="D219" s="47"/>
      <c r="E219" s="34"/>
      <c r="F219" s="1"/>
      <c r="G219" s="15"/>
      <c r="H219" s="82"/>
      <c r="I219" s="15"/>
      <c r="J219" s="15"/>
    </row>
    <row r="220" spans="2:10" ht="15" thickBot="1" x14ac:dyDescent="0.35">
      <c r="C220" s="16" t="s">
        <v>266</v>
      </c>
      <c r="D220" s="48"/>
      <c r="E220" s="35"/>
      <c r="F220" s="17"/>
      <c r="G220" s="18"/>
      <c r="H220" s="83"/>
      <c r="I220" s="18"/>
      <c r="J220" s="18"/>
    </row>
    <row r="221" spans="2:10" x14ac:dyDescent="0.3">
      <c r="B221" t="s">
        <v>267</v>
      </c>
      <c r="C221" s="89" t="s">
        <v>268</v>
      </c>
      <c r="D221" s="51"/>
      <c r="E221" s="38"/>
      <c r="F221" s="20"/>
      <c r="G221" s="13"/>
      <c r="H221" s="81"/>
      <c r="I221" s="13"/>
      <c r="J221" s="13"/>
    </row>
    <row r="222" spans="2:10" x14ac:dyDescent="0.3">
      <c r="C222" s="22" t="s">
        <v>269</v>
      </c>
      <c r="D222" s="54">
        <v>155837.43</v>
      </c>
      <c r="E222" s="54">
        <v>7324.36</v>
      </c>
      <c r="F222" s="19">
        <f>D222-E222</f>
        <v>148513.07</v>
      </c>
      <c r="G222" s="21">
        <v>4633.6099999999997</v>
      </c>
      <c r="H222" s="82">
        <f>F222-G222</f>
        <v>143879.46000000002</v>
      </c>
      <c r="I222" s="21"/>
      <c r="J222" s="21"/>
    </row>
    <row r="223" spans="2:10" x14ac:dyDescent="0.3">
      <c r="C223" s="14" t="s">
        <v>270</v>
      </c>
      <c r="D223" s="47"/>
      <c r="E223" s="34"/>
      <c r="F223" s="1"/>
      <c r="G223" s="15"/>
      <c r="H223" s="82"/>
      <c r="I223" s="15"/>
      <c r="J223" s="15"/>
    </row>
    <row r="224" spans="2:10" x14ac:dyDescent="0.3">
      <c r="C224" s="14" t="s">
        <v>271</v>
      </c>
      <c r="D224" s="47"/>
      <c r="E224" s="34"/>
      <c r="F224" s="1"/>
      <c r="G224" s="15"/>
      <c r="H224" s="82"/>
      <c r="I224" s="15"/>
      <c r="J224" s="15"/>
    </row>
    <row r="225" spans="2:10" ht="15" thickBot="1" x14ac:dyDescent="0.35">
      <c r="C225" s="16" t="s">
        <v>272</v>
      </c>
      <c r="D225" s="48"/>
      <c r="E225" s="35"/>
      <c r="F225" s="17"/>
      <c r="G225" s="18"/>
      <c r="H225" s="83"/>
      <c r="I225" s="18"/>
      <c r="J225" s="18"/>
    </row>
    <row r="226" spans="2:10" x14ac:dyDescent="0.3">
      <c r="B226" t="s">
        <v>273</v>
      </c>
      <c r="C226" s="89" t="s">
        <v>274</v>
      </c>
      <c r="D226" s="46"/>
      <c r="E226" s="33"/>
      <c r="F226" s="20"/>
      <c r="G226" s="13"/>
      <c r="H226" s="81"/>
      <c r="I226" s="13"/>
      <c r="J226" s="13"/>
    </row>
    <row r="227" spans="2:10" x14ac:dyDescent="0.3">
      <c r="C227" s="14" t="s">
        <v>275</v>
      </c>
      <c r="D227" s="47">
        <v>260821.79</v>
      </c>
      <c r="E227" s="47">
        <v>12258.62</v>
      </c>
      <c r="F227" s="19">
        <f>D227-E227</f>
        <v>248563.17</v>
      </c>
      <c r="G227" s="21">
        <v>7755.17</v>
      </c>
      <c r="H227" s="82">
        <f>F227-G227</f>
        <v>240808</v>
      </c>
      <c r="I227" s="21"/>
      <c r="J227" s="21"/>
    </row>
    <row r="228" spans="2:10" x14ac:dyDescent="0.3">
      <c r="C228" s="14" t="s">
        <v>276</v>
      </c>
      <c r="D228" s="47"/>
      <c r="E228" s="34"/>
      <c r="F228" s="1"/>
      <c r="G228" s="15"/>
      <c r="H228" s="82"/>
      <c r="I228" s="15"/>
      <c r="J228" s="15"/>
    </row>
    <row r="229" spans="2:10" ht="15" thickBot="1" x14ac:dyDescent="0.35">
      <c r="C229" s="16" t="s">
        <v>277</v>
      </c>
      <c r="D229" s="48"/>
      <c r="E229" s="35"/>
      <c r="F229" s="17"/>
      <c r="G229" s="18"/>
      <c r="H229" s="83"/>
      <c r="I229" s="18"/>
      <c r="J229" s="18"/>
    </row>
    <row r="230" spans="2:10" x14ac:dyDescent="0.3">
      <c r="B230" t="s">
        <v>278</v>
      </c>
      <c r="C230" s="89" t="s">
        <v>279</v>
      </c>
      <c r="D230" s="46"/>
      <c r="E230" s="33"/>
      <c r="F230" s="20"/>
      <c r="G230" s="13"/>
      <c r="H230" s="81"/>
      <c r="I230" s="13"/>
      <c r="J230" s="13"/>
    </row>
    <row r="231" spans="2:10" x14ac:dyDescent="0.3">
      <c r="C231" s="14" t="s">
        <v>280</v>
      </c>
      <c r="D231" s="47">
        <v>371407.12</v>
      </c>
      <c r="E231" s="47">
        <v>17456.13</v>
      </c>
      <c r="F231" s="19">
        <f>D231-E231</f>
        <v>353950.99</v>
      </c>
      <c r="G231" s="21">
        <v>11043.27</v>
      </c>
      <c r="H231" s="82">
        <f>F231-G231</f>
        <v>342907.72</v>
      </c>
      <c r="I231" s="21"/>
      <c r="J231" s="21"/>
    </row>
    <row r="232" spans="2:10" x14ac:dyDescent="0.3">
      <c r="C232" s="14" t="s">
        <v>281</v>
      </c>
      <c r="D232" s="47"/>
      <c r="E232" s="34"/>
      <c r="F232" s="1"/>
      <c r="G232" s="15"/>
      <c r="H232" s="82"/>
      <c r="I232" s="15"/>
      <c r="J232" s="15"/>
    </row>
    <row r="233" spans="2:10" ht="15" thickBot="1" x14ac:dyDescent="0.35">
      <c r="C233" s="16" t="s">
        <v>282</v>
      </c>
      <c r="D233" s="48"/>
      <c r="E233" s="35"/>
      <c r="F233" s="17"/>
      <c r="G233" s="18"/>
      <c r="H233" s="83"/>
      <c r="I233" s="18"/>
      <c r="J233" s="18"/>
    </row>
    <row r="234" spans="2:10" x14ac:dyDescent="0.3">
      <c r="B234" t="s">
        <v>283</v>
      </c>
      <c r="C234" s="89" t="s">
        <v>284</v>
      </c>
      <c r="D234" s="46"/>
      <c r="E234" s="33"/>
      <c r="F234" s="20"/>
      <c r="G234" s="13"/>
      <c r="H234" s="81"/>
      <c r="I234" s="13"/>
      <c r="J234" s="13"/>
    </row>
    <row r="235" spans="2:10" x14ac:dyDescent="0.3">
      <c r="C235" s="14" t="s">
        <v>285</v>
      </c>
      <c r="D235" s="47">
        <v>49856.95</v>
      </c>
      <c r="E235" s="47">
        <v>2343.2800000000002</v>
      </c>
      <c r="F235" s="19">
        <f>D235-E235</f>
        <v>47513.67</v>
      </c>
      <c r="G235" s="21">
        <v>1482.43</v>
      </c>
      <c r="H235" s="82">
        <f>F235-G235</f>
        <v>46031.24</v>
      </c>
      <c r="I235" s="21"/>
      <c r="J235" s="21"/>
    </row>
    <row r="236" spans="2:10" x14ac:dyDescent="0.3">
      <c r="C236" s="14" t="s">
        <v>286</v>
      </c>
      <c r="D236" s="47"/>
      <c r="E236" s="34"/>
      <c r="F236" s="1"/>
      <c r="G236" s="15"/>
      <c r="H236" s="82"/>
      <c r="I236" s="15"/>
      <c r="J236" s="15"/>
    </row>
    <row r="237" spans="2:10" ht="15" thickBot="1" x14ac:dyDescent="0.35">
      <c r="C237" s="16" t="s">
        <v>287</v>
      </c>
      <c r="D237" s="48"/>
      <c r="E237" s="35"/>
      <c r="F237" s="17"/>
      <c r="G237" s="18"/>
      <c r="H237" s="83"/>
      <c r="I237" s="18"/>
      <c r="J237" s="18"/>
    </row>
    <row r="238" spans="2:10" x14ac:dyDescent="0.3">
      <c r="B238" t="s">
        <v>288</v>
      </c>
      <c r="C238" s="89" t="s">
        <v>289</v>
      </c>
      <c r="D238" s="46"/>
      <c r="E238" s="33"/>
      <c r="F238" s="20"/>
      <c r="G238" s="13"/>
      <c r="H238" s="81"/>
      <c r="I238" s="13"/>
      <c r="J238" s="13"/>
    </row>
    <row r="239" spans="2:10" x14ac:dyDescent="0.3">
      <c r="C239" s="14" t="s">
        <v>290</v>
      </c>
      <c r="D239" s="47">
        <v>6500.22</v>
      </c>
      <c r="E239" s="34">
        <v>305.51</v>
      </c>
      <c r="F239" s="19">
        <f>D239-E239</f>
        <v>6194.71</v>
      </c>
      <c r="G239" s="15">
        <v>193.27</v>
      </c>
      <c r="H239" s="82">
        <f>F239-G239</f>
        <v>6001.44</v>
      </c>
      <c r="I239" s="15"/>
      <c r="J239" s="21"/>
    </row>
    <row r="240" spans="2:10" x14ac:dyDescent="0.3">
      <c r="C240" s="14" t="s">
        <v>291</v>
      </c>
      <c r="D240" s="47"/>
      <c r="E240" s="34"/>
      <c r="F240" s="1"/>
      <c r="G240" s="15"/>
      <c r="H240" s="82"/>
      <c r="I240" s="15"/>
      <c r="J240" s="15"/>
    </row>
    <row r="241" spans="2:10" ht="15" thickBot="1" x14ac:dyDescent="0.35">
      <c r="C241" s="16" t="s">
        <v>292</v>
      </c>
      <c r="D241" s="48"/>
      <c r="E241" s="35"/>
      <c r="F241" s="17"/>
      <c r="G241" s="18"/>
      <c r="H241" s="83"/>
      <c r="I241" s="18"/>
      <c r="J241" s="18"/>
    </row>
    <row r="242" spans="2:10" x14ac:dyDescent="0.3">
      <c r="B242" t="s">
        <v>293</v>
      </c>
      <c r="C242" s="89" t="s">
        <v>294</v>
      </c>
      <c r="D242" s="46"/>
      <c r="E242" s="33"/>
      <c r="F242" s="20"/>
      <c r="G242" s="13"/>
      <c r="H242" s="81"/>
      <c r="I242" s="13"/>
      <c r="J242" s="13"/>
    </row>
    <row r="243" spans="2:10" x14ac:dyDescent="0.3">
      <c r="C243" s="14" t="s">
        <v>295</v>
      </c>
      <c r="D243" s="47">
        <v>2543052.79</v>
      </c>
      <c r="E243" s="47">
        <v>119523.48</v>
      </c>
      <c r="F243" s="19">
        <f>D243-E243</f>
        <v>2423529.31</v>
      </c>
      <c r="G243" s="21">
        <v>75614.11</v>
      </c>
      <c r="H243" s="82">
        <f>F243-G243</f>
        <v>2347915.2000000002</v>
      </c>
      <c r="I243" s="21"/>
      <c r="J243" s="21"/>
    </row>
    <row r="244" spans="2:10" x14ac:dyDescent="0.3">
      <c r="C244" s="14" t="s">
        <v>296</v>
      </c>
      <c r="D244" s="47"/>
      <c r="E244" s="34"/>
      <c r="F244" s="1"/>
      <c r="G244" s="15"/>
      <c r="H244" s="82"/>
      <c r="I244" s="15"/>
      <c r="J244" s="15"/>
    </row>
    <row r="245" spans="2:10" ht="15" thickBot="1" x14ac:dyDescent="0.35">
      <c r="C245" s="16" t="s">
        <v>297</v>
      </c>
      <c r="D245" s="48"/>
      <c r="E245" s="35"/>
      <c r="F245" s="17"/>
      <c r="G245" s="18"/>
      <c r="H245" s="83"/>
      <c r="I245" s="18"/>
      <c r="J245" s="18"/>
    </row>
    <row r="246" spans="2:10" x14ac:dyDescent="0.3">
      <c r="B246" t="s">
        <v>298</v>
      </c>
      <c r="C246" s="89" t="s">
        <v>299</v>
      </c>
      <c r="D246" s="46"/>
      <c r="E246" s="33"/>
      <c r="F246" s="20"/>
      <c r="G246" s="13"/>
      <c r="H246" s="81"/>
      <c r="I246" s="13"/>
      <c r="J246" s="13"/>
    </row>
    <row r="247" spans="2:10" x14ac:dyDescent="0.3">
      <c r="C247" s="14" t="s">
        <v>300</v>
      </c>
      <c r="D247" s="47">
        <v>12942.32</v>
      </c>
      <c r="E247" s="34">
        <v>608.29</v>
      </c>
      <c r="F247" s="19">
        <f>D247-E247</f>
        <v>12334.029999999999</v>
      </c>
      <c r="G247" s="15">
        <v>384.82</v>
      </c>
      <c r="H247" s="82">
        <f>F247-G247</f>
        <v>11949.21</v>
      </c>
      <c r="I247" s="15"/>
      <c r="J247" s="21"/>
    </row>
    <row r="248" spans="2:10" x14ac:dyDescent="0.3">
      <c r="C248" s="14" t="s">
        <v>301</v>
      </c>
      <c r="D248" s="47"/>
      <c r="E248" s="34"/>
      <c r="F248" s="1"/>
      <c r="G248" s="15"/>
      <c r="H248" s="82"/>
      <c r="I248" s="15"/>
      <c r="J248" s="15"/>
    </row>
    <row r="249" spans="2:10" ht="15" thickBot="1" x14ac:dyDescent="0.35">
      <c r="C249" s="16" t="s">
        <v>302</v>
      </c>
      <c r="D249" s="48"/>
      <c r="E249" s="35"/>
      <c r="F249" s="17"/>
      <c r="G249" s="18"/>
      <c r="H249" s="83"/>
      <c r="I249" s="18"/>
      <c r="J249" s="18"/>
    </row>
    <row r="250" spans="2:10" x14ac:dyDescent="0.3">
      <c r="B250" t="s">
        <v>303</v>
      </c>
      <c r="C250" s="89" t="s">
        <v>304</v>
      </c>
      <c r="D250" s="46"/>
      <c r="E250" s="33"/>
      <c r="F250" s="20"/>
      <c r="G250" s="13"/>
      <c r="H250" s="81"/>
      <c r="I250" s="13"/>
      <c r="J250" s="13"/>
    </row>
    <row r="251" spans="2:10" x14ac:dyDescent="0.3">
      <c r="C251" s="14" t="s">
        <v>305</v>
      </c>
      <c r="D251" s="47">
        <v>30820.92</v>
      </c>
      <c r="E251" s="47">
        <v>1448.58</v>
      </c>
      <c r="F251" s="19">
        <f>D251-E251</f>
        <v>29372.339999999997</v>
      </c>
      <c r="G251" s="15">
        <v>916.42</v>
      </c>
      <c r="H251" s="82">
        <f>F251-G251</f>
        <v>28455.919999999998</v>
      </c>
      <c r="I251" s="15"/>
      <c r="J251" s="21"/>
    </row>
    <row r="252" spans="2:10" x14ac:dyDescent="0.3">
      <c r="C252" s="14" t="s">
        <v>306</v>
      </c>
      <c r="D252" s="47"/>
      <c r="E252" s="34"/>
      <c r="F252" s="1"/>
      <c r="G252" s="15"/>
      <c r="H252" s="82"/>
      <c r="I252" s="15"/>
      <c r="J252" s="15"/>
    </row>
    <row r="253" spans="2:10" ht="15" thickBot="1" x14ac:dyDescent="0.35">
      <c r="C253" s="16" t="s">
        <v>307</v>
      </c>
      <c r="D253" s="48"/>
      <c r="E253" s="35"/>
      <c r="F253" s="17"/>
      <c r="G253" s="18"/>
      <c r="H253" s="83"/>
      <c r="I253" s="18"/>
      <c r="J253" s="18"/>
    </row>
    <row r="254" spans="2:10" x14ac:dyDescent="0.3">
      <c r="B254" t="s">
        <v>308</v>
      </c>
      <c r="C254" s="89" t="s">
        <v>309</v>
      </c>
      <c r="D254" s="46"/>
      <c r="E254" s="33"/>
      <c r="F254" s="20"/>
      <c r="G254" s="13"/>
      <c r="H254" s="81"/>
      <c r="I254" s="13"/>
      <c r="J254" s="13"/>
    </row>
    <row r="255" spans="2:10" x14ac:dyDescent="0.3">
      <c r="C255" s="14" t="s">
        <v>310</v>
      </c>
      <c r="D255" s="47">
        <v>11540.44</v>
      </c>
      <c r="E255" s="34">
        <v>542.4</v>
      </c>
      <c r="F255" s="19">
        <f>D255-E255</f>
        <v>10998.04</v>
      </c>
      <c r="G255" s="15">
        <v>343.14</v>
      </c>
      <c r="H255" s="82">
        <f>F255-G255</f>
        <v>10654.900000000001</v>
      </c>
      <c r="I255" s="15"/>
      <c r="J255" s="21"/>
    </row>
    <row r="256" spans="2:10" x14ac:dyDescent="0.3">
      <c r="C256" s="14" t="s">
        <v>311</v>
      </c>
      <c r="D256" s="47"/>
      <c r="E256" s="34"/>
      <c r="F256" s="1"/>
      <c r="G256" s="15"/>
      <c r="H256" s="82"/>
      <c r="I256" s="15"/>
      <c r="J256" s="15"/>
    </row>
    <row r="257" spans="2:14" ht="15" thickBot="1" x14ac:dyDescent="0.35">
      <c r="C257" s="16" t="s">
        <v>312</v>
      </c>
      <c r="D257" s="48"/>
      <c r="E257" s="35"/>
      <c r="F257" s="17"/>
      <c r="G257" s="18"/>
      <c r="H257" s="83"/>
      <c r="I257" s="18"/>
      <c r="J257" s="18"/>
    </row>
    <row r="258" spans="2:14" x14ac:dyDescent="0.3">
      <c r="B258" t="s">
        <v>313</v>
      </c>
      <c r="C258" s="89" t="s">
        <v>314</v>
      </c>
      <c r="D258" s="46"/>
      <c r="E258" s="33"/>
      <c r="F258" s="20"/>
      <c r="G258" s="13"/>
      <c r="H258" s="81"/>
      <c r="I258" s="13"/>
      <c r="J258" s="13"/>
    </row>
    <row r="259" spans="2:14" x14ac:dyDescent="0.3">
      <c r="C259" s="14" t="s">
        <v>315</v>
      </c>
      <c r="D259" s="47">
        <v>751081.58</v>
      </c>
      <c r="E259" s="47">
        <v>35300.83</v>
      </c>
      <c r="F259" s="19">
        <f>D259-E259</f>
        <v>715780.75</v>
      </c>
      <c r="G259" s="21">
        <v>22332.36</v>
      </c>
      <c r="H259" s="82">
        <f>F259-G259</f>
        <v>693448.39</v>
      </c>
      <c r="I259" s="21"/>
      <c r="J259" s="21"/>
    </row>
    <row r="260" spans="2:14" x14ac:dyDescent="0.3">
      <c r="C260" s="14" t="s">
        <v>316</v>
      </c>
      <c r="D260" s="47"/>
      <c r="E260" s="34"/>
      <c r="F260" s="1"/>
      <c r="G260" s="15"/>
      <c r="H260" s="82"/>
      <c r="I260" s="15"/>
      <c r="J260" s="15"/>
    </row>
    <row r="261" spans="2:14" ht="15" thickBot="1" x14ac:dyDescent="0.35">
      <c r="C261" s="16" t="s">
        <v>317</v>
      </c>
      <c r="D261" s="48"/>
      <c r="E261" s="35"/>
      <c r="F261" s="17"/>
      <c r="G261" s="18"/>
      <c r="H261" s="83"/>
      <c r="I261" s="18"/>
      <c r="J261" s="18"/>
    </row>
    <row r="262" spans="2:14" x14ac:dyDescent="0.3">
      <c r="B262" t="s">
        <v>318</v>
      </c>
      <c r="C262" s="89" t="s">
        <v>319</v>
      </c>
      <c r="D262" s="46"/>
      <c r="E262" s="33"/>
      <c r="F262" s="20"/>
      <c r="G262" s="13"/>
      <c r="H262" s="81"/>
      <c r="I262" s="13"/>
      <c r="J262" s="13"/>
    </row>
    <row r="263" spans="2:14" x14ac:dyDescent="0.3">
      <c r="C263" s="14" t="s">
        <v>320</v>
      </c>
      <c r="D263" s="47">
        <v>368997.96</v>
      </c>
      <c r="E263" s="47">
        <v>17342.900000000001</v>
      </c>
      <c r="F263" s="19">
        <f>D263-E263</f>
        <v>351655.06</v>
      </c>
      <c r="G263" s="21">
        <v>10971.64</v>
      </c>
      <c r="H263" s="82">
        <f>F263-G263</f>
        <v>340683.42</v>
      </c>
      <c r="I263" s="21"/>
      <c r="J263" s="21"/>
    </row>
    <row r="264" spans="2:14" x14ac:dyDescent="0.3">
      <c r="C264" s="14" t="s">
        <v>321</v>
      </c>
      <c r="D264" s="47"/>
      <c r="E264" s="34"/>
      <c r="F264" s="1"/>
      <c r="G264" s="15"/>
      <c r="H264" s="82"/>
      <c r="I264" s="15"/>
      <c r="J264" s="15"/>
    </row>
    <row r="265" spans="2:14" ht="15" thickBot="1" x14ac:dyDescent="0.35">
      <c r="C265" s="16" t="s">
        <v>322</v>
      </c>
      <c r="D265" s="48"/>
      <c r="E265" s="35"/>
      <c r="F265" s="17"/>
      <c r="G265" s="18"/>
      <c r="H265" s="83"/>
      <c r="I265" s="18"/>
      <c r="J265" s="18"/>
    </row>
    <row r="266" spans="2:14" x14ac:dyDescent="0.3">
      <c r="B266" t="s">
        <v>323</v>
      </c>
      <c r="C266" s="89" t="s">
        <v>324</v>
      </c>
      <c r="D266" s="46"/>
      <c r="E266" s="33"/>
      <c r="F266" s="20"/>
      <c r="G266" s="13"/>
      <c r="H266" s="81"/>
      <c r="I266" s="13"/>
      <c r="J266" s="13"/>
    </row>
    <row r="267" spans="2:14" x14ac:dyDescent="0.3">
      <c r="C267" s="14" t="s">
        <v>325</v>
      </c>
      <c r="D267" s="54">
        <v>9560180.2100000009</v>
      </c>
      <c r="E267" s="54">
        <v>449328.47</v>
      </c>
      <c r="F267" s="94">
        <v>8866420.9800000004</v>
      </c>
      <c r="G267" s="21">
        <v>276632.33</v>
      </c>
      <c r="H267" s="82">
        <f>F267-G267</f>
        <v>8589788.6500000004</v>
      </c>
      <c r="I267" s="21"/>
      <c r="J267" s="21"/>
      <c r="N267" s="95"/>
    </row>
    <row r="268" spans="2:14" x14ac:dyDescent="0.3">
      <c r="C268" s="14" t="s">
        <v>326</v>
      </c>
      <c r="D268" s="47"/>
      <c r="E268" s="34"/>
      <c r="F268" s="1"/>
      <c r="G268" s="15"/>
      <c r="H268" s="82"/>
      <c r="I268" s="15"/>
      <c r="J268" s="15"/>
    </row>
    <row r="269" spans="2:14" ht="15" thickBot="1" x14ac:dyDescent="0.35">
      <c r="C269" s="16" t="s">
        <v>327</v>
      </c>
      <c r="D269" s="48"/>
      <c r="E269" s="35"/>
      <c r="F269" s="17"/>
      <c r="G269" s="18"/>
      <c r="H269" s="83"/>
      <c r="I269" s="18"/>
      <c r="J269" s="18"/>
    </row>
    <row r="270" spans="2:14" x14ac:dyDescent="0.3">
      <c r="B270" t="s">
        <v>328</v>
      </c>
      <c r="C270" s="89" t="s">
        <v>329</v>
      </c>
      <c r="D270" s="46"/>
      <c r="E270" s="33"/>
      <c r="F270" s="20"/>
      <c r="G270" s="13"/>
      <c r="H270" s="81"/>
      <c r="I270" s="13"/>
      <c r="J270" s="13"/>
    </row>
    <row r="271" spans="2:14" x14ac:dyDescent="0.3">
      <c r="C271" s="14" t="s">
        <v>330</v>
      </c>
      <c r="D271" s="47">
        <v>1259935.27</v>
      </c>
      <c r="E271" s="47">
        <v>59216.959999999999</v>
      </c>
      <c r="F271" s="19">
        <f>D271-E271</f>
        <v>1200718.31</v>
      </c>
      <c r="G271" s="21">
        <v>37462.410000000003</v>
      </c>
      <c r="H271" s="82">
        <f>F271-G271</f>
        <v>1163255.9000000001</v>
      </c>
      <c r="I271" s="21"/>
      <c r="J271" s="21"/>
    </row>
    <row r="272" spans="2:14" x14ac:dyDescent="0.3">
      <c r="C272" s="14" t="s">
        <v>331</v>
      </c>
      <c r="D272" s="47"/>
      <c r="E272" s="34"/>
      <c r="F272" s="1"/>
      <c r="G272" s="15"/>
      <c r="H272" s="82"/>
      <c r="I272" s="15"/>
      <c r="J272" s="15"/>
    </row>
    <row r="273" spans="2:13" ht="15" thickBot="1" x14ac:dyDescent="0.35">
      <c r="C273" s="16" t="s">
        <v>332</v>
      </c>
      <c r="D273" s="48"/>
      <c r="E273" s="35"/>
      <c r="F273" s="17"/>
      <c r="G273" s="18"/>
      <c r="H273" s="83"/>
      <c r="I273" s="18"/>
      <c r="J273" s="18"/>
    </row>
    <row r="274" spans="2:13" x14ac:dyDescent="0.3">
      <c r="B274" t="s">
        <v>333</v>
      </c>
      <c r="C274" s="89" t="s">
        <v>334</v>
      </c>
      <c r="D274" s="46"/>
      <c r="E274" s="33"/>
      <c r="F274" s="20"/>
      <c r="G274" s="13"/>
      <c r="H274" s="81"/>
      <c r="I274" s="13"/>
      <c r="J274" s="13"/>
    </row>
    <row r="275" spans="2:13" x14ac:dyDescent="0.3">
      <c r="C275" s="14" t="s">
        <v>335</v>
      </c>
      <c r="D275" s="47">
        <v>32740.41</v>
      </c>
      <c r="E275" s="47">
        <v>1538.8</v>
      </c>
      <c r="F275" s="19">
        <f>D275-E275</f>
        <v>31201.61</v>
      </c>
      <c r="G275" s="15">
        <v>973.49</v>
      </c>
      <c r="H275" s="82">
        <f>F275-G275</f>
        <v>30228.12</v>
      </c>
      <c r="I275" s="15"/>
      <c r="J275" s="21"/>
      <c r="M275" s="58"/>
    </row>
    <row r="276" spans="2:13" x14ac:dyDescent="0.3">
      <c r="C276" s="14" t="s">
        <v>336</v>
      </c>
      <c r="D276" s="47"/>
      <c r="E276" s="34"/>
      <c r="F276" s="1"/>
      <c r="G276" s="15"/>
      <c r="H276" s="82"/>
      <c r="I276" s="15"/>
      <c r="J276" s="15"/>
    </row>
    <row r="277" spans="2:13" ht="15" thickBot="1" x14ac:dyDescent="0.35">
      <c r="C277" s="16" t="s">
        <v>337</v>
      </c>
      <c r="D277" s="48"/>
      <c r="E277" s="35"/>
      <c r="F277" s="17"/>
      <c r="G277" s="18"/>
      <c r="H277" s="83"/>
      <c r="I277" s="18"/>
      <c r="J277" s="18"/>
    </row>
    <row r="278" spans="2:13" x14ac:dyDescent="0.3">
      <c r="B278" t="s">
        <v>338</v>
      </c>
      <c r="C278" s="89" t="s">
        <v>339</v>
      </c>
      <c r="D278" s="46"/>
      <c r="E278" s="33"/>
      <c r="F278" s="20"/>
      <c r="G278" s="13"/>
      <c r="H278" s="81"/>
      <c r="I278" s="13"/>
      <c r="J278" s="13"/>
    </row>
    <row r="279" spans="2:13" x14ac:dyDescent="0.3">
      <c r="C279" s="22" t="s">
        <v>340</v>
      </c>
      <c r="D279" s="54">
        <v>218404.34</v>
      </c>
      <c r="E279" s="54">
        <v>10265</v>
      </c>
      <c r="F279" s="19">
        <f>D279-E279</f>
        <v>208139.34</v>
      </c>
      <c r="G279" s="21">
        <v>6493.95</v>
      </c>
      <c r="H279" s="82">
        <f>F279-G279</f>
        <v>201645.38999999998</v>
      </c>
      <c r="I279" s="21"/>
      <c r="J279" s="21"/>
    </row>
    <row r="280" spans="2:13" x14ac:dyDescent="0.3">
      <c r="C280" s="14" t="s">
        <v>341</v>
      </c>
      <c r="D280" s="47"/>
      <c r="E280" s="34"/>
      <c r="F280" s="1"/>
      <c r="G280" s="15"/>
      <c r="H280" s="82"/>
      <c r="I280" s="15"/>
      <c r="J280" s="15"/>
    </row>
    <row r="281" spans="2:13" ht="15" thickBot="1" x14ac:dyDescent="0.35">
      <c r="C281" s="24" t="s">
        <v>342</v>
      </c>
      <c r="D281" s="50"/>
      <c r="E281" s="37"/>
      <c r="F281" s="25"/>
      <c r="G281" s="26"/>
      <c r="H281" s="84"/>
      <c r="I281" s="26"/>
      <c r="J281" s="26"/>
    </row>
    <row r="282" spans="2:13" x14ac:dyDescent="0.3">
      <c r="B282" t="s">
        <v>343</v>
      </c>
      <c r="C282" s="89" t="s">
        <v>344</v>
      </c>
      <c r="D282" s="46"/>
      <c r="E282" s="33"/>
      <c r="F282" s="20"/>
      <c r="G282" s="13"/>
      <c r="H282" s="81"/>
      <c r="I282" s="13"/>
      <c r="J282" s="13"/>
    </row>
    <row r="283" spans="2:13" x14ac:dyDescent="0.3">
      <c r="C283" s="14" t="s">
        <v>345</v>
      </c>
      <c r="D283" s="47">
        <v>2300.8000000000002</v>
      </c>
      <c r="E283" s="34">
        <v>108.14</v>
      </c>
      <c r="F283" s="19">
        <f>D283-E283</f>
        <v>2192.6600000000003</v>
      </c>
      <c r="G283" s="15">
        <v>68.41</v>
      </c>
      <c r="H283" s="82">
        <f>F283-G283</f>
        <v>2124.2500000000005</v>
      </c>
      <c r="I283" s="15"/>
      <c r="J283" s="21"/>
    </row>
    <row r="284" spans="2:13" x14ac:dyDescent="0.3">
      <c r="C284" s="14" t="s">
        <v>346</v>
      </c>
      <c r="D284" s="47"/>
      <c r="E284" s="34"/>
      <c r="F284" s="1"/>
      <c r="G284" s="15"/>
      <c r="H284" s="82"/>
      <c r="I284" s="15"/>
      <c r="J284" s="15"/>
    </row>
    <row r="285" spans="2:13" ht="15" thickBot="1" x14ac:dyDescent="0.35">
      <c r="C285" s="16" t="s">
        <v>347</v>
      </c>
      <c r="D285" s="48"/>
      <c r="E285" s="35"/>
      <c r="F285" s="17"/>
      <c r="G285" s="18"/>
      <c r="H285" s="83"/>
      <c r="I285" s="18"/>
      <c r="J285" s="18"/>
    </row>
    <row r="286" spans="2:13" x14ac:dyDescent="0.3">
      <c r="B286" t="s">
        <v>348</v>
      </c>
      <c r="C286" s="89" t="s">
        <v>349</v>
      </c>
      <c r="D286" s="46"/>
      <c r="E286" s="33"/>
      <c r="F286" s="20"/>
      <c r="G286" s="13"/>
      <c r="H286" s="81"/>
      <c r="I286" s="13"/>
      <c r="J286" s="13"/>
    </row>
    <row r="287" spans="2:13" x14ac:dyDescent="0.3">
      <c r="C287" s="14" t="s">
        <v>350</v>
      </c>
      <c r="D287" s="47">
        <v>1205100.17</v>
      </c>
      <c r="E287" s="47">
        <v>56639.71</v>
      </c>
      <c r="F287" s="19">
        <f>D287-E287</f>
        <v>1148460.46</v>
      </c>
      <c r="G287" s="21">
        <v>35831.97</v>
      </c>
      <c r="H287" s="82">
        <f>F287-G287</f>
        <v>1112628.49</v>
      </c>
      <c r="I287" s="21"/>
      <c r="J287" s="21"/>
    </row>
    <row r="288" spans="2:13" x14ac:dyDescent="0.3">
      <c r="C288" s="14" t="s">
        <v>351</v>
      </c>
      <c r="D288" s="47"/>
      <c r="E288" s="34"/>
      <c r="F288" s="1"/>
      <c r="G288" s="15"/>
      <c r="H288" s="82"/>
      <c r="I288" s="15"/>
      <c r="J288" s="15"/>
    </row>
    <row r="289" spans="2:10" ht="15" thickBot="1" x14ac:dyDescent="0.35">
      <c r="C289" s="16" t="s">
        <v>352</v>
      </c>
      <c r="D289" s="48"/>
      <c r="E289" s="35"/>
      <c r="F289" s="17"/>
      <c r="G289" s="18"/>
      <c r="H289" s="83"/>
      <c r="I289" s="18"/>
      <c r="J289" s="18"/>
    </row>
    <row r="290" spans="2:10" x14ac:dyDescent="0.3">
      <c r="B290" t="s">
        <v>353</v>
      </c>
      <c r="C290" s="89" t="s">
        <v>354</v>
      </c>
      <c r="D290" s="46"/>
      <c r="E290" s="33"/>
      <c r="F290" s="20"/>
      <c r="G290" s="13"/>
      <c r="H290" s="81"/>
      <c r="I290" s="13"/>
      <c r="J290" s="13"/>
    </row>
    <row r="291" spans="2:10" x14ac:dyDescent="0.3">
      <c r="C291" s="14" t="s">
        <v>355</v>
      </c>
      <c r="D291" s="47">
        <v>3128513.78</v>
      </c>
      <c r="E291" s="47">
        <v>147040.15</v>
      </c>
      <c r="F291" s="19">
        <f>D291-E291</f>
        <v>2981473.63</v>
      </c>
      <c r="G291" s="21">
        <v>93021.98</v>
      </c>
      <c r="H291" s="82">
        <f>F291-G291</f>
        <v>2888451.65</v>
      </c>
      <c r="I291" s="21"/>
      <c r="J291" s="21"/>
    </row>
    <row r="292" spans="2:10" x14ac:dyDescent="0.3">
      <c r="C292" s="14" t="s">
        <v>356</v>
      </c>
      <c r="D292" s="47"/>
      <c r="E292" s="34"/>
      <c r="F292" s="1"/>
      <c r="G292" s="15"/>
      <c r="H292" s="82"/>
      <c r="I292" s="15"/>
      <c r="J292" s="15"/>
    </row>
    <row r="293" spans="2:10" ht="15" thickBot="1" x14ac:dyDescent="0.35">
      <c r="C293" s="16" t="s">
        <v>357</v>
      </c>
      <c r="D293" s="48"/>
      <c r="E293" s="35"/>
      <c r="F293" s="17"/>
      <c r="G293" s="18"/>
      <c r="H293" s="83"/>
      <c r="I293" s="18"/>
      <c r="J293" s="18"/>
    </row>
    <row r="294" spans="2:10" x14ac:dyDescent="0.3">
      <c r="B294" t="s">
        <v>358</v>
      </c>
      <c r="C294" s="89" t="s">
        <v>359</v>
      </c>
      <c r="D294" s="46"/>
      <c r="E294" s="33"/>
      <c r="F294" s="20"/>
      <c r="G294" s="13"/>
      <c r="H294" s="81"/>
      <c r="I294" s="13"/>
      <c r="J294" s="13"/>
    </row>
    <row r="295" spans="2:10" x14ac:dyDescent="0.3">
      <c r="C295" s="14" t="s">
        <v>360</v>
      </c>
      <c r="D295" s="47">
        <v>12193.74</v>
      </c>
      <c r="E295" s="34">
        <v>573.11</v>
      </c>
      <c r="F295" s="19">
        <f>D295-E295</f>
        <v>11620.63</v>
      </c>
      <c r="G295" s="15">
        <v>362.56</v>
      </c>
      <c r="H295" s="82">
        <f>F295-G295</f>
        <v>11258.07</v>
      </c>
      <c r="I295" s="15"/>
      <c r="J295" s="21"/>
    </row>
    <row r="296" spans="2:10" x14ac:dyDescent="0.3">
      <c r="C296" s="14" t="s">
        <v>361</v>
      </c>
      <c r="D296" s="47"/>
      <c r="E296" s="34"/>
      <c r="F296" s="1"/>
      <c r="G296" s="15"/>
      <c r="H296" s="82"/>
      <c r="I296" s="15"/>
      <c r="J296" s="15"/>
    </row>
    <row r="297" spans="2:10" ht="15" thickBot="1" x14ac:dyDescent="0.35">
      <c r="C297" s="16" t="s">
        <v>362</v>
      </c>
      <c r="D297" s="48"/>
      <c r="E297" s="35"/>
      <c r="F297" s="17"/>
      <c r="G297" s="18"/>
      <c r="H297" s="83"/>
      <c r="I297" s="18"/>
      <c r="J297" s="18"/>
    </row>
    <row r="298" spans="2:10" x14ac:dyDescent="0.3">
      <c r="B298" t="s">
        <v>363</v>
      </c>
      <c r="C298" s="89" t="s">
        <v>364</v>
      </c>
      <c r="D298" s="46"/>
      <c r="E298" s="33"/>
      <c r="F298" s="20"/>
      <c r="G298" s="13"/>
      <c r="H298" s="81"/>
      <c r="I298" s="13"/>
      <c r="J298" s="13"/>
    </row>
    <row r="299" spans="2:10" x14ac:dyDescent="0.3">
      <c r="C299" s="14" t="s">
        <v>365</v>
      </c>
      <c r="D299" s="47">
        <v>65974.37</v>
      </c>
      <c r="E299" s="47">
        <v>3100.8</v>
      </c>
      <c r="F299" s="19">
        <f>D299-E299</f>
        <v>62873.569999999992</v>
      </c>
      <c r="G299" s="21">
        <v>1961.66</v>
      </c>
      <c r="H299" s="82">
        <f>F299-G299</f>
        <v>60911.909999999989</v>
      </c>
      <c r="I299" s="21"/>
      <c r="J299" s="21"/>
    </row>
    <row r="300" spans="2:10" x14ac:dyDescent="0.3">
      <c r="C300" s="14" t="s">
        <v>366</v>
      </c>
      <c r="D300" s="47"/>
      <c r="E300" s="34"/>
      <c r="F300" s="1"/>
      <c r="G300" s="15"/>
      <c r="H300" s="82"/>
      <c r="I300" s="15"/>
      <c r="J300" s="15"/>
    </row>
    <row r="301" spans="2:10" ht="15" thickBot="1" x14ac:dyDescent="0.35">
      <c r="C301" s="16" t="s">
        <v>367</v>
      </c>
      <c r="D301" s="48"/>
      <c r="E301" s="35"/>
      <c r="F301" s="17"/>
      <c r="G301" s="18"/>
      <c r="H301" s="83"/>
      <c r="I301" s="18"/>
      <c r="J301" s="18"/>
    </row>
    <row r="302" spans="2:10" x14ac:dyDescent="0.3">
      <c r="B302" t="s">
        <v>368</v>
      </c>
      <c r="C302" s="89" t="s">
        <v>994</v>
      </c>
      <c r="D302" s="46"/>
      <c r="E302" s="33"/>
      <c r="F302" s="20"/>
      <c r="G302" s="13"/>
      <c r="H302" s="81"/>
      <c r="I302" s="13"/>
      <c r="J302" s="13"/>
    </row>
    <row r="303" spans="2:10" x14ac:dyDescent="0.3">
      <c r="C303" s="14" t="s">
        <v>369</v>
      </c>
      <c r="D303" s="47">
        <v>23775.32</v>
      </c>
      <c r="E303" s="47">
        <v>1117.44</v>
      </c>
      <c r="F303" s="19">
        <f>D303-E303</f>
        <v>22657.88</v>
      </c>
      <c r="G303" s="15">
        <v>706.93</v>
      </c>
      <c r="H303" s="82">
        <f>F303-G303</f>
        <v>21950.95</v>
      </c>
      <c r="I303" s="15"/>
      <c r="J303" s="21"/>
    </row>
    <row r="304" spans="2:10" x14ac:dyDescent="0.3">
      <c r="C304" s="14" t="s">
        <v>370</v>
      </c>
      <c r="D304" s="47"/>
      <c r="E304" s="34"/>
      <c r="F304" s="1"/>
      <c r="G304" s="15"/>
      <c r="H304" s="82"/>
      <c r="I304" s="15"/>
      <c r="J304" s="15"/>
    </row>
    <row r="305" spans="2:14" x14ac:dyDescent="0.3">
      <c r="C305" s="14" t="s">
        <v>371</v>
      </c>
      <c r="D305" s="47"/>
      <c r="E305" s="34"/>
      <c r="F305" s="1"/>
      <c r="G305" s="15"/>
      <c r="H305" s="82"/>
      <c r="I305" s="15"/>
      <c r="J305" s="15"/>
    </row>
    <row r="306" spans="2:14" ht="15" thickBot="1" x14ac:dyDescent="0.35">
      <c r="C306" s="16" t="s">
        <v>372</v>
      </c>
      <c r="D306" s="48"/>
      <c r="E306" s="35"/>
      <c r="F306" s="17"/>
      <c r="G306" s="18"/>
      <c r="H306" s="83"/>
      <c r="I306" s="18"/>
      <c r="J306" s="18"/>
    </row>
    <row r="307" spans="2:14" x14ac:dyDescent="0.3">
      <c r="B307" t="s">
        <v>373</v>
      </c>
      <c r="C307" s="89" t="s">
        <v>374</v>
      </c>
      <c r="D307" s="71"/>
      <c r="E307" s="72"/>
      <c r="F307" s="73"/>
      <c r="G307" s="13"/>
      <c r="H307" s="81"/>
      <c r="I307" s="13"/>
      <c r="J307" s="13"/>
    </row>
    <row r="308" spans="2:14" x14ac:dyDescent="0.3">
      <c r="C308" s="14" t="s">
        <v>375</v>
      </c>
      <c r="D308" s="54">
        <v>23118380.09</v>
      </c>
      <c r="E308" s="54">
        <v>1086563.8600000001</v>
      </c>
      <c r="F308" s="94">
        <v>15780294.08</v>
      </c>
      <c r="G308" s="21">
        <v>492345.18</v>
      </c>
      <c r="H308" s="82">
        <f>F308-G308</f>
        <v>15287948.9</v>
      </c>
      <c r="I308" s="21"/>
      <c r="J308" s="21"/>
      <c r="N308" s="95"/>
    </row>
    <row r="309" spans="2:14" x14ac:dyDescent="0.3">
      <c r="C309" s="14" t="s">
        <v>376</v>
      </c>
      <c r="D309" s="47"/>
      <c r="E309" s="34"/>
      <c r="F309" s="1"/>
      <c r="G309" s="15"/>
      <c r="H309" s="82"/>
      <c r="I309" s="15"/>
      <c r="J309" s="15"/>
    </row>
    <row r="310" spans="2:14" ht="15" thickBot="1" x14ac:dyDescent="0.35">
      <c r="C310" s="16" t="s">
        <v>377</v>
      </c>
      <c r="D310" s="48"/>
      <c r="E310" s="35"/>
      <c r="F310" s="17"/>
      <c r="G310" s="18"/>
      <c r="H310" s="83"/>
      <c r="I310" s="18"/>
      <c r="J310" s="18"/>
    </row>
    <row r="311" spans="2:14" x14ac:dyDescent="0.3">
      <c r="B311" t="s">
        <v>378</v>
      </c>
      <c r="C311" s="89" t="s">
        <v>379</v>
      </c>
      <c r="D311" s="46"/>
      <c r="E311" s="33"/>
      <c r="F311" s="20"/>
      <c r="G311" s="13"/>
      <c r="H311" s="81"/>
      <c r="I311" s="13"/>
      <c r="J311" s="13"/>
    </row>
    <row r="312" spans="2:14" x14ac:dyDescent="0.3">
      <c r="C312" s="14" t="s">
        <v>380</v>
      </c>
      <c r="D312" s="47">
        <v>14636560.460000001</v>
      </c>
      <c r="E312" s="47">
        <v>687918.34</v>
      </c>
      <c r="F312" s="19">
        <f>D312-E312</f>
        <v>13948642.120000001</v>
      </c>
      <c r="G312" s="21">
        <v>435197.63</v>
      </c>
      <c r="H312" s="82">
        <f>F312-G312</f>
        <v>13513444.49</v>
      </c>
      <c r="I312" s="21"/>
      <c r="J312" s="21"/>
    </row>
    <row r="313" spans="2:14" x14ac:dyDescent="0.3">
      <c r="C313" s="14" t="s">
        <v>381</v>
      </c>
      <c r="D313" s="47"/>
      <c r="E313" s="34"/>
      <c r="F313" s="1"/>
      <c r="G313" s="15"/>
      <c r="H313" s="82"/>
      <c r="I313" s="15"/>
      <c r="J313" s="15"/>
    </row>
    <row r="314" spans="2:14" ht="15" thickBot="1" x14ac:dyDescent="0.35">
      <c r="C314" s="16" t="s">
        <v>382</v>
      </c>
      <c r="D314" s="48"/>
      <c r="E314" s="35"/>
      <c r="F314" s="17"/>
      <c r="G314" s="18"/>
      <c r="H314" s="83"/>
      <c r="I314" s="18"/>
      <c r="J314" s="18"/>
    </row>
    <row r="315" spans="2:14" x14ac:dyDescent="0.3">
      <c r="B315" t="s">
        <v>383</v>
      </c>
      <c r="C315" s="89" t="s">
        <v>384</v>
      </c>
      <c r="D315" s="46"/>
      <c r="E315" s="33"/>
      <c r="F315" s="20"/>
      <c r="G315" s="13"/>
      <c r="H315" s="81"/>
      <c r="I315" s="13"/>
      <c r="J315" s="13"/>
    </row>
    <row r="316" spans="2:14" x14ac:dyDescent="0.3">
      <c r="C316" s="22" t="s">
        <v>385</v>
      </c>
      <c r="D316" s="54">
        <v>685884.66</v>
      </c>
      <c r="E316" s="54">
        <v>32236.58</v>
      </c>
      <c r="F316" s="19">
        <f>D316-E316</f>
        <v>653648.08000000007</v>
      </c>
      <c r="G316" s="21">
        <v>20393.82</v>
      </c>
      <c r="H316" s="82">
        <f>F316-G316</f>
        <v>633254.26000000013</v>
      </c>
      <c r="I316" s="21"/>
      <c r="J316" s="21"/>
    </row>
    <row r="317" spans="2:14" x14ac:dyDescent="0.3">
      <c r="C317" s="14" t="s">
        <v>386</v>
      </c>
      <c r="D317" s="47"/>
      <c r="E317" s="34"/>
      <c r="F317" s="1"/>
      <c r="G317" s="15"/>
      <c r="H317" s="82"/>
      <c r="I317" s="15"/>
      <c r="J317" s="15"/>
    </row>
    <row r="318" spans="2:14" ht="15" thickBot="1" x14ac:dyDescent="0.35">
      <c r="C318" s="16" t="s">
        <v>387</v>
      </c>
      <c r="D318" s="48"/>
      <c r="E318" s="35"/>
      <c r="F318" s="17"/>
      <c r="G318" s="18"/>
      <c r="H318" s="83"/>
      <c r="I318" s="18"/>
      <c r="J318" s="18"/>
    </row>
    <row r="319" spans="2:14" x14ac:dyDescent="0.3">
      <c r="B319" t="s">
        <v>388</v>
      </c>
      <c r="C319" s="89" t="s">
        <v>334</v>
      </c>
      <c r="D319" s="46"/>
      <c r="E319" s="33"/>
      <c r="F319" s="20"/>
      <c r="G319" s="13"/>
      <c r="H319" s="81"/>
      <c r="I319" s="13"/>
      <c r="J319" s="13"/>
    </row>
    <row r="320" spans="2:14" x14ac:dyDescent="0.3">
      <c r="C320" s="14" t="s">
        <v>389</v>
      </c>
      <c r="D320" s="47">
        <v>219172.2</v>
      </c>
      <c r="E320" s="47">
        <v>10301.09</v>
      </c>
      <c r="F320" s="19">
        <f>D320-E320</f>
        <v>208871.11000000002</v>
      </c>
      <c r="G320" s="21">
        <v>6516.78</v>
      </c>
      <c r="H320" s="82">
        <f>F320-G320</f>
        <v>202354.33000000002</v>
      </c>
      <c r="I320" s="21"/>
      <c r="J320" s="21"/>
    </row>
    <row r="321" spans="2:11" x14ac:dyDescent="0.3">
      <c r="C321" s="14" t="s">
        <v>336</v>
      </c>
      <c r="D321" s="47"/>
      <c r="E321" s="34"/>
      <c r="F321" s="1"/>
      <c r="G321" s="15"/>
      <c r="H321" s="82"/>
      <c r="I321" s="15"/>
      <c r="J321" s="15"/>
    </row>
    <row r="322" spans="2:11" x14ac:dyDescent="0.3">
      <c r="C322" s="14" t="s">
        <v>337</v>
      </c>
      <c r="D322" s="47"/>
      <c r="E322" s="34"/>
      <c r="F322" s="1"/>
      <c r="G322" s="15"/>
      <c r="H322" s="82"/>
      <c r="I322" s="15"/>
      <c r="J322" s="15"/>
    </row>
    <row r="323" spans="2:11" x14ac:dyDescent="0.3">
      <c r="C323" s="14" t="s">
        <v>390</v>
      </c>
      <c r="D323" s="47"/>
      <c r="E323" s="34"/>
      <c r="F323" s="1"/>
      <c r="G323" s="15"/>
      <c r="H323" s="82"/>
      <c r="I323" s="15"/>
      <c r="J323" s="15"/>
    </row>
    <row r="324" spans="2:11" ht="15" thickBot="1" x14ac:dyDescent="0.35">
      <c r="C324" s="16" t="s">
        <v>391</v>
      </c>
      <c r="D324" s="48"/>
      <c r="E324" s="35"/>
      <c r="F324" s="17"/>
      <c r="G324" s="18"/>
      <c r="H324" s="83"/>
      <c r="I324" s="18"/>
      <c r="J324" s="18"/>
    </row>
    <row r="325" spans="2:11" x14ac:dyDescent="0.3">
      <c r="B325" t="s">
        <v>392</v>
      </c>
      <c r="C325" s="89" t="s">
        <v>393</v>
      </c>
      <c r="D325" s="46"/>
      <c r="E325" s="33"/>
      <c r="F325" s="20"/>
      <c r="G325" s="13"/>
      <c r="H325" s="81"/>
      <c r="I325" s="13"/>
      <c r="J325" s="13"/>
    </row>
    <row r="326" spans="2:11" x14ac:dyDescent="0.3">
      <c r="C326" s="14" t="s">
        <v>394</v>
      </c>
      <c r="D326" s="47"/>
      <c r="E326" s="34"/>
      <c r="F326" s="1"/>
      <c r="G326" s="15"/>
      <c r="H326" s="82"/>
      <c r="I326" s="15"/>
      <c r="J326" s="15"/>
    </row>
    <row r="327" spans="2:11" x14ac:dyDescent="0.3">
      <c r="C327" s="14" t="s">
        <v>395</v>
      </c>
      <c r="D327" s="47">
        <v>168497.01</v>
      </c>
      <c r="E327" s="47">
        <v>7919.36</v>
      </c>
      <c r="F327" s="19">
        <f>D327-E327</f>
        <v>160577.65000000002</v>
      </c>
      <c r="G327" s="21">
        <v>5010.0200000000004</v>
      </c>
      <c r="H327" s="82">
        <f>F327-G327</f>
        <v>155567.63000000003</v>
      </c>
      <c r="I327" s="21"/>
      <c r="J327" s="21"/>
      <c r="K327" t="s">
        <v>984</v>
      </c>
    </row>
    <row r="328" spans="2:11" x14ac:dyDescent="0.3">
      <c r="C328" s="14" t="s">
        <v>396</v>
      </c>
      <c r="D328" s="47"/>
      <c r="E328" s="34"/>
      <c r="F328" s="1"/>
      <c r="G328" s="15"/>
      <c r="H328" s="82"/>
      <c r="I328" s="15"/>
      <c r="J328" s="15"/>
    </row>
    <row r="329" spans="2:11" ht="15" thickBot="1" x14ac:dyDescent="0.35">
      <c r="C329" s="16" t="s">
        <v>397</v>
      </c>
      <c r="D329" s="48"/>
      <c r="E329" s="35"/>
      <c r="F329" s="17"/>
      <c r="G329" s="18"/>
      <c r="H329" s="83"/>
      <c r="I329" s="18"/>
      <c r="J329" s="18"/>
    </row>
    <row r="330" spans="2:11" x14ac:dyDescent="0.3">
      <c r="B330" t="s">
        <v>398</v>
      </c>
      <c r="C330" s="89" t="s">
        <v>399</v>
      </c>
      <c r="D330" s="46"/>
      <c r="E330" s="33"/>
      <c r="F330" s="20"/>
      <c r="G330" s="13"/>
      <c r="H330" s="81"/>
      <c r="I330" s="13"/>
      <c r="J330" s="13"/>
    </row>
    <row r="331" spans="2:11" x14ac:dyDescent="0.3">
      <c r="C331" s="14" t="s">
        <v>400</v>
      </c>
      <c r="D331" s="47">
        <v>155214.82999999999</v>
      </c>
      <c r="E331" s="47">
        <v>7295.1</v>
      </c>
      <c r="F331" s="19">
        <f>D331-E331</f>
        <v>147919.72999999998</v>
      </c>
      <c r="G331" s="21">
        <v>4615.1000000000004</v>
      </c>
      <c r="H331" s="82">
        <f>F331-G331</f>
        <v>143304.62999999998</v>
      </c>
      <c r="I331" s="21"/>
      <c r="J331" s="21"/>
    </row>
    <row r="332" spans="2:11" x14ac:dyDescent="0.3">
      <c r="C332" s="14" t="s">
        <v>401</v>
      </c>
      <c r="D332" s="47"/>
      <c r="E332" s="34"/>
      <c r="F332" s="1"/>
      <c r="G332" s="15"/>
      <c r="H332" s="82"/>
      <c r="I332" s="15"/>
      <c r="J332" s="15"/>
    </row>
    <row r="333" spans="2:11" x14ac:dyDescent="0.3">
      <c r="C333" s="14" t="s">
        <v>402</v>
      </c>
      <c r="D333" s="47"/>
      <c r="E333" s="34"/>
      <c r="F333" s="1"/>
      <c r="G333" s="15"/>
      <c r="H333" s="82"/>
      <c r="I333" s="15"/>
      <c r="J333" s="15"/>
    </row>
    <row r="334" spans="2:11" ht="15" thickBot="1" x14ac:dyDescent="0.35">
      <c r="C334" s="16" t="s">
        <v>403</v>
      </c>
      <c r="D334" s="48"/>
      <c r="E334" s="35"/>
      <c r="F334" s="17"/>
      <c r="G334" s="18"/>
      <c r="H334" s="83"/>
      <c r="I334" s="18"/>
      <c r="J334" s="18"/>
    </row>
    <row r="335" spans="2:11" x14ac:dyDescent="0.3">
      <c r="B335" t="s">
        <v>404</v>
      </c>
      <c r="C335" s="89" t="s">
        <v>405</v>
      </c>
      <c r="D335" s="46"/>
      <c r="E335" s="33"/>
      <c r="F335" s="20"/>
      <c r="G335" s="13"/>
      <c r="H335" s="81"/>
      <c r="I335" s="13"/>
      <c r="J335" s="13"/>
    </row>
    <row r="336" spans="2:11" x14ac:dyDescent="0.3">
      <c r="C336" s="14" t="s">
        <v>53</v>
      </c>
      <c r="D336" s="47">
        <v>279413.01</v>
      </c>
      <c r="E336" s="47">
        <v>13132.41</v>
      </c>
      <c r="F336" s="19">
        <f>D336-E336</f>
        <v>266280.60000000003</v>
      </c>
      <c r="G336" s="21">
        <v>8307.9500000000007</v>
      </c>
      <c r="H336" s="82">
        <f>F336-G336</f>
        <v>257972.65000000002</v>
      </c>
      <c r="I336" s="21"/>
      <c r="J336" s="21"/>
    </row>
    <row r="337" spans="2:10" x14ac:dyDescent="0.3">
      <c r="C337" s="14" t="s">
        <v>406</v>
      </c>
      <c r="D337" s="47"/>
      <c r="E337" s="34"/>
      <c r="F337" s="1"/>
      <c r="G337" s="15"/>
      <c r="H337" s="82"/>
      <c r="I337" s="15"/>
      <c r="J337" s="15"/>
    </row>
    <row r="338" spans="2:10" x14ac:dyDescent="0.3">
      <c r="C338" s="14" t="s">
        <v>407</v>
      </c>
      <c r="D338" s="47"/>
      <c r="E338" s="34"/>
      <c r="F338" s="1"/>
      <c r="G338" s="15"/>
      <c r="H338" s="82"/>
      <c r="I338" s="15"/>
      <c r="J338" s="15"/>
    </row>
    <row r="339" spans="2:10" ht="15" thickBot="1" x14ac:dyDescent="0.35">
      <c r="C339" s="16" t="s">
        <v>408</v>
      </c>
      <c r="D339" s="48"/>
      <c r="E339" s="35"/>
      <c r="F339" s="17"/>
      <c r="G339" s="18"/>
      <c r="H339" s="83"/>
      <c r="I339" s="18"/>
      <c r="J339" s="18"/>
    </row>
    <row r="340" spans="2:10" x14ac:dyDescent="0.3">
      <c r="B340" t="s">
        <v>409</v>
      </c>
      <c r="C340" s="89" t="s">
        <v>410</v>
      </c>
      <c r="D340" s="46"/>
      <c r="E340" s="33"/>
      <c r="F340" s="20"/>
      <c r="G340" s="13"/>
      <c r="H340" s="81"/>
      <c r="I340" s="13"/>
      <c r="J340" s="13"/>
    </row>
    <row r="341" spans="2:10" x14ac:dyDescent="0.3">
      <c r="C341" s="14" t="s">
        <v>411</v>
      </c>
      <c r="D341" s="47">
        <v>99378.63</v>
      </c>
      <c r="E341" s="47">
        <v>4670.8</v>
      </c>
      <c r="F341" s="19">
        <f>D341-E341</f>
        <v>94707.83</v>
      </c>
      <c r="G341" s="21">
        <v>2954.88</v>
      </c>
      <c r="H341" s="82">
        <f>F341-G341</f>
        <v>91752.95</v>
      </c>
      <c r="I341" s="21"/>
      <c r="J341" s="21"/>
    </row>
    <row r="342" spans="2:10" x14ac:dyDescent="0.3">
      <c r="C342" s="14" t="s">
        <v>412</v>
      </c>
      <c r="D342" s="47"/>
      <c r="E342" s="34"/>
      <c r="F342" s="1"/>
      <c r="G342" s="15"/>
      <c r="H342" s="82"/>
      <c r="I342" s="15"/>
      <c r="J342" s="15"/>
    </row>
    <row r="343" spans="2:10" ht="15" thickBot="1" x14ac:dyDescent="0.35">
      <c r="C343" s="16" t="s">
        <v>413</v>
      </c>
      <c r="D343" s="48"/>
      <c r="E343" s="35"/>
      <c r="F343" s="17"/>
      <c r="G343" s="18"/>
      <c r="H343" s="83"/>
      <c r="I343" s="18"/>
      <c r="J343" s="18"/>
    </row>
    <row r="344" spans="2:10" x14ac:dyDescent="0.3">
      <c r="B344" t="s">
        <v>414</v>
      </c>
      <c r="C344" s="89" t="s">
        <v>415</v>
      </c>
      <c r="D344" s="46"/>
      <c r="E344" s="33"/>
      <c r="F344" s="20"/>
      <c r="G344" s="13"/>
      <c r="H344" s="81"/>
      <c r="I344" s="13"/>
      <c r="J344" s="13"/>
    </row>
    <row r="345" spans="2:10" x14ac:dyDescent="0.3">
      <c r="C345" s="14" t="s">
        <v>416</v>
      </c>
      <c r="D345" s="47">
        <v>188392.47</v>
      </c>
      <c r="E345" s="47">
        <v>8854.4500000000007</v>
      </c>
      <c r="F345" s="19">
        <f>D345-E345</f>
        <v>179538.02</v>
      </c>
      <c r="G345" s="21">
        <v>5601.59</v>
      </c>
      <c r="H345" s="82">
        <f>F345-G345</f>
        <v>173936.43</v>
      </c>
      <c r="I345" s="21"/>
      <c r="J345" s="21"/>
    </row>
    <row r="346" spans="2:10" x14ac:dyDescent="0.3">
      <c r="C346" s="14" t="s">
        <v>417</v>
      </c>
      <c r="D346" s="47"/>
      <c r="E346" s="34"/>
      <c r="F346" s="1"/>
      <c r="G346" s="15"/>
      <c r="H346" s="82"/>
      <c r="I346" s="15"/>
      <c r="J346" s="15"/>
    </row>
    <row r="347" spans="2:10" x14ac:dyDescent="0.3">
      <c r="C347" s="14" t="s">
        <v>418</v>
      </c>
      <c r="D347" s="47"/>
      <c r="E347" s="34"/>
      <c r="F347" s="1"/>
      <c r="G347" s="15"/>
      <c r="H347" s="82"/>
      <c r="I347" s="15"/>
      <c r="J347" s="15"/>
    </row>
    <row r="348" spans="2:10" ht="15" thickBot="1" x14ac:dyDescent="0.35">
      <c r="C348" s="16" t="s">
        <v>419</v>
      </c>
      <c r="D348" s="48"/>
      <c r="E348" s="35"/>
      <c r="F348" s="17"/>
      <c r="G348" s="18"/>
      <c r="H348" s="83"/>
      <c r="I348" s="18"/>
      <c r="J348" s="18"/>
    </row>
    <row r="349" spans="2:10" x14ac:dyDescent="0.3">
      <c r="B349" t="s">
        <v>420</v>
      </c>
      <c r="C349" s="89" t="s">
        <v>421</v>
      </c>
      <c r="D349" s="46"/>
      <c r="E349" s="33"/>
      <c r="F349" s="20"/>
      <c r="G349" s="13"/>
      <c r="H349" s="81"/>
      <c r="I349" s="13"/>
      <c r="J349" s="13"/>
    </row>
    <row r="350" spans="2:10" x14ac:dyDescent="0.3">
      <c r="C350" s="14" t="s">
        <v>422</v>
      </c>
      <c r="D350" s="47">
        <v>26144.27</v>
      </c>
      <c r="E350" s="47">
        <v>1228.78</v>
      </c>
      <c r="F350" s="19">
        <f>D350-E350</f>
        <v>24915.49</v>
      </c>
      <c r="G350" s="15">
        <v>777.36</v>
      </c>
      <c r="H350" s="82">
        <f>F350-G350</f>
        <v>24138.13</v>
      </c>
      <c r="I350" s="15"/>
      <c r="J350" s="21"/>
    </row>
    <row r="351" spans="2:10" x14ac:dyDescent="0.3">
      <c r="C351" s="14" t="s">
        <v>423</v>
      </c>
      <c r="D351" s="47"/>
      <c r="E351" s="34"/>
      <c r="F351" s="1"/>
      <c r="G351" s="15"/>
      <c r="H351" s="82"/>
      <c r="I351" s="15"/>
      <c r="J351" s="15"/>
    </row>
    <row r="352" spans="2:10" ht="15" thickBot="1" x14ac:dyDescent="0.35">
      <c r="C352" s="16" t="s">
        <v>424</v>
      </c>
      <c r="D352" s="48"/>
      <c r="E352" s="35"/>
      <c r="F352" s="17"/>
      <c r="G352" s="18"/>
      <c r="H352" s="83"/>
      <c r="I352" s="18"/>
      <c r="J352" s="18"/>
    </row>
    <row r="353" spans="2:10" x14ac:dyDescent="0.3">
      <c r="B353" t="s">
        <v>425</v>
      </c>
      <c r="C353" s="89" t="s">
        <v>426</v>
      </c>
      <c r="D353" s="46"/>
      <c r="E353" s="33"/>
      <c r="F353" s="20"/>
      <c r="G353" s="13"/>
      <c r="H353" s="81"/>
      <c r="I353" s="13"/>
      <c r="J353" s="13"/>
    </row>
    <row r="354" spans="2:10" x14ac:dyDescent="0.3">
      <c r="C354" s="14" t="s">
        <v>427</v>
      </c>
      <c r="D354" s="47">
        <v>116470.48</v>
      </c>
      <c r="E354" s="47">
        <v>5474.11</v>
      </c>
      <c r="F354" s="19">
        <f>D354-E354</f>
        <v>110996.37</v>
      </c>
      <c r="G354" s="21">
        <v>3463.09</v>
      </c>
      <c r="H354" s="82">
        <f>F354-G354</f>
        <v>107533.28</v>
      </c>
      <c r="I354" s="21"/>
      <c r="J354" s="21"/>
    </row>
    <row r="355" spans="2:10" x14ac:dyDescent="0.3">
      <c r="C355" s="14" t="s">
        <v>428</v>
      </c>
      <c r="D355" s="47"/>
      <c r="E355" s="34"/>
      <c r="F355" s="1"/>
      <c r="G355" s="15"/>
      <c r="H355" s="82"/>
      <c r="I355" s="15"/>
      <c r="J355" s="15"/>
    </row>
    <row r="356" spans="2:10" ht="15" thickBot="1" x14ac:dyDescent="0.35">
      <c r="C356" s="16" t="s">
        <v>429</v>
      </c>
      <c r="D356" s="48"/>
      <c r="E356" s="35"/>
      <c r="F356" s="17"/>
      <c r="G356" s="18"/>
      <c r="H356" s="83"/>
      <c r="I356" s="18"/>
      <c r="J356" s="18"/>
    </row>
    <row r="357" spans="2:10" x14ac:dyDescent="0.3">
      <c r="B357" t="s">
        <v>430</v>
      </c>
      <c r="C357" s="89" t="s">
        <v>431</v>
      </c>
      <c r="D357" s="46"/>
      <c r="E357" s="33"/>
      <c r="F357" s="20"/>
      <c r="G357" s="13"/>
      <c r="H357" s="81"/>
      <c r="I357" s="13"/>
      <c r="J357" s="13"/>
    </row>
    <row r="358" spans="2:10" x14ac:dyDescent="0.3">
      <c r="C358" s="14" t="s">
        <v>432</v>
      </c>
      <c r="D358" s="47">
        <v>78458.05</v>
      </c>
      <c r="E358" s="47">
        <v>3687.53</v>
      </c>
      <c r="F358" s="19">
        <f>D358-E358</f>
        <v>74770.52</v>
      </c>
      <c r="G358" s="21">
        <v>2332.84</v>
      </c>
      <c r="H358" s="82">
        <f>F358-G358</f>
        <v>72437.680000000008</v>
      </c>
      <c r="I358" s="21"/>
      <c r="J358" s="21"/>
    </row>
    <row r="359" spans="2:10" x14ac:dyDescent="0.3">
      <c r="C359" s="14" t="s">
        <v>433</v>
      </c>
      <c r="D359" s="47"/>
      <c r="E359" s="34"/>
      <c r="F359" s="1"/>
      <c r="G359" s="15"/>
      <c r="H359" s="82"/>
      <c r="I359" s="15"/>
      <c r="J359" s="15"/>
    </row>
    <row r="360" spans="2:10" ht="15" thickBot="1" x14ac:dyDescent="0.35">
      <c r="C360" s="16" t="s">
        <v>434</v>
      </c>
      <c r="D360" s="48"/>
      <c r="E360" s="35"/>
      <c r="F360" s="17"/>
      <c r="G360" s="18"/>
      <c r="H360" s="83"/>
      <c r="I360" s="18"/>
      <c r="J360" s="18"/>
    </row>
    <row r="361" spans="2:10" x14ac:dyDescent="0.3">
      <c r="B361" t="s">
        <v>435</v>
      </c>
      <c r="C361" s="89" t="s">
        <v>436</v>
      </c>
      <c r="D361" s="46"/>
      <c r="E361" s="33"/>
      <c r="F361" s="20"/>
      <c r="G361" s="13"/>
      <c r="H361" s="81"/>
      <c r="I361" s="13"/>
      <c r="J361" s="13"/>
    </row>
    <row r="362" spans="2:10" x14ac:dyDescent="0.3">
      <c r="C362" s="14" t="s">
        <v>437</v>
      </c>
      <c r="D362" s="47">
        <v>440170.52</v>
      </c>
      <c r="E362" s="47">
        <v>20688.009999999998</v>
      </c>
      <c r="F362" s="19">
        <f>D362-E362</f>
        <v>419482.51</v>
      </c>
      <c r="G362" s="21">
        <v>13087.85</v>
      </c>
      <c r="H362" s="82">
        <f>F362-G362</f>
        <v>406394.66000000003</v>
      </c>
      <c r="I362" s="21"/>
      <c r="J362" s="21"/>
    </row>
    <row r="363" spans="2:10" x14ac:dyDescent="0.3">
      <c r="C363" s="14" t="s">
        <v>438</v>
      </c>
      <c r="D363" s="47"/>
      <c r="E363" s="34"/>
      <c r="F363" s="1"/>
      <c r="G363" s="15"/>
      <c r="H363" s="82"/>
      <c r="I363" s="15"/>
      <c r="J363" s="15"/>
    </row>
    <row r="364" spans="2:10" x14ac:dyDescent="0.3">
      <c r="C364" s="14" t="s">
        <v>439</v>
      </c>
      <c r="D364" s="47"/>
      <c r="E364" s="34"/>
      <c r="F364" s="1"/>
      <c r="G364" s="15"/>
      <c r="H364" s="82"/>
      <c r="I364" s="15"/>
      <c r="J364" s="15"/>
    </row>
    <row r="365" spans="2:10" ht="15" thickBot="1" x14ac:dyDescent="0.35">
      <c r="C365" s="16" t="s">
        <v>440</v>
      </c>
      <c r="D365" s="48"/>
      <c r="E365" s="35"/>
      <c r="F365" s="17"/>
      <c r="G365" s="18"/>
      <c r="H365" s="83"/>
      <c r="I365" s="18"/>
      <c r="J365" s="18"/>
    </row>
    <row r="366" spans="2:10" x14ac:dyDescent="0.3">
      <c r="B366" t="s">
        <v>441</v>
      </c>
      <c r="C366" s="89" t="s">
        <v>442</v>
      </c>
      <c r="D366" s="46"/>
      <c r="E366" s="33"/>
      <c r="F366" s="20"/>
      <c r="G366" s="13"/>
      <c r="H366" s="81"/>
      <c r="I366" s="13"/>
      <c r="J366" s="13"/>
    </row>
    <row r="367" spans="2:10" x14ac:dyDescent="0.3">
      <c r="C367" s="22" t="s">
        <v>443</v>
      </c>
      <c r="D367" s="54">
        <v>392740.32</v>
      </c>
      <c r="E367" s="54">
        <v>18458.8</v>
      </c>
      <c r="F367" s="19">
        <f>D367-E367</f>
        <v>374281.52</v>
      </c>
      <c r="G367" s="21">
        <v>11677.58</v>
      </c>
      <c r="H367" s="82">
        <f>F367-G367</f>
        <v>362603.94</v>
      </c>
      <c r="I367" s="21"/>
      <c r="J367" s="21"/>
    </row>
    <row r="368" spans="2:10" x14ac:dyDescent="0.3">
      <c r="C368" s="14" t="s">
        <v>444</v>
      </c>
      <c r="D368" s="47"/>
      <c r="E368" s="34"/>
      <c r="F368" s="1"/>
      <c r="G368" s="15"/>
      <c r="H368" s="82"/>
      <c r="I368" s="15"/>
      <c r="J368" s="15"/>
    </row>
    <row r="369" spans="2:10" x14ac:dyDescent="0.3">
      <c r="C369" s="14" t="s">
        <v>445</v>
      </c>
      <c r="D369" s="47"/>
      <c r="E369" s="34"/>
      <c r="F369" s="1"/>
      <c r="G369" s="15"/>
      <c r="H369" s="82"/>
      <c r="I369" s="15"/>
      <c r="J369" s="15"/>
    </row>
    <row r="370" spans="2:10" ht="15" thickBot="1" x14ac:dyDescent="0.35">
      <c r="C370" s="16" t="s">
        <v>446</v>
      </c>
      <c r="D370" s="48"/>
      <c r="E370" s="35"/>
      <c r="F370" s="17"/>
      <c r="G370" s="18"/>
      <c r="H370" s="83"/>
      <c r="I370" s="18"/>
      <c r="J370" s="18"/>
    </row>
    <row r="371" spans="2:10" x14ac:dyDescent="0.3">
      <c r="B371" t="s">
        <v>447</v>
      </c>
      <c r="C371" s="89" t="s">
        <v>448</v>
      </c>
      <c r="D371" s="46"/>
      <c r="E371" s="33"/>
      <c r="F371" s="20"/>
      <c r="G371" s="13"/>
      <c r="H371" s="81"/>
      <c r="I371" s="13"/>
      <c r="J371" s="13"/>
    </row>
    <row r="372" spans="2:10" x14ac:dyDescent="0.3">
      <c r="C372" s="14" t="s">
        <v>449</v>
      </c>
      <c r="D372" s="47">
        <v>16465.97</v>
      </c>
      <c r="E372" s="34">
        <v>773.9</v>
      </c>
      <c r="F372" s="19">
        <f>D372-E372</f>
        <v>15692.070000000002</v>
      </c>
      <c r="G372" s="15">
        <v>489.59</v>
      </c>
      <c r="H372" s="82">
        <f>F372-G372</f>
        <v>15202.480000000001</v>
      </c>
      <c r="I372" s="15"/>
      <c r="J372" s="21"/>
    </row>
    <row r="373" spans="2:10" x14ac:dyDescent="0.3">
      <c r="C373" s="14" t="s">
        <v>450</v>
      </c>
      <c r="D373" s="47"/>
      <c r="E373" s="34"/>
      <c r="F373" s="1"/>
      <c r="G373" s="15"/>
      <c r="H373" s="82"/>
      <c r="I373" s="15"/>
      <c r="J373" s="15"/>
    </row>
    <row r="374" spans="2:10" ht="15" thickBot="1" x14ac:dyDescent="0.35">
      <c r="C374" s="16" t="s">
        <v>451</v>
      </c>
      <c r="D374" s="48"/>
      <c r="E374" s="35"/>
      <c r="F374" s="17"/>
      <c r="G374" s="18"/>
      <c r="H374" s="83"/>
      <c r="I374" s="18"/>
      <c r="J374" s="18"/>
    </row>
    <row r="375" spans="2:10" x14ac:dyDescent="0.3">
      <c r="B375" t="s">
        <v>452</v>
      </c>
      <c r="C375" s="89" t="s">
        <v>453</v>
      </c>
      <c r="D375" s="46"/>
      <c r="E375" s="33"/>
      <c r="F375" s="20"/>
      <c r="G375" s="13"/>
      <c r="H375" s="81"/>
      <c r="I375" s="13"/>
      <c r="J375" s="13"/>
    </row>
    <row r="376" spans="2:10" x14ac:dyDescent="0.3">
      <c r="C376" s="14" t="s">
        <v>454</v>
      </c>
      <c r="D376" s="47">
        <v>77920.509999999995</v>
      </c>
      <c r="E376" s="47">
        <v>3662.26</v>
      </c>
      <c r="F376" s="19">
        <f>D376-E376</f>
        <v>74258.25</v>
      </c>
      <c r="G376" s="21">
        <v>2316.86</v>
      </c>
      <c r="H376" s="82">
        <f>F376-G376</f>
        <v>71941.39</v>
      </c>
      <c r="I376" s="21"/>
      <c r="J376" s="21"/>
    </row>
    <row r="377" spans="2:10" x14ac:dyDescent="0.3">
      <c r="C377" s="14" t="s">
        <v>455</v>
      </c>
      <c r="D377" s="47"/>
      <c r="E377" s="34"/>
      <c r="F377" s="1"/>
      <c r="G377" s="15"/>
      <c r="H377" s="82"/>
      <c r="I377" s="15"/>
      <c r="J377" s="15"/>
    </row>
    <row r="378" spans="2:10" x14ac:dyDescent="0.3">
      <c r="C378" s="14" t="s">
        <v>456</v>
      </c>
      <c r="D378" s="47"/>
      <c r="E378" s="34"/>
      <c r="F378" s="1"/>
      <c r="G378" s="15"/>
      <c r="H378" s="82"/>
      <c r="I378" s="15"/>
      <c r="J378" s="15"/>
    </row>
    <row r="379" spans="2:10" ht="15" thickBot="1" x14ac:dyDescent="0.35">
      <c r="C379" s="16" t="s">
        <v>457</v>
      </c>
      <c r="D379" s="48"/>
      <c r="E379" s="35"/>
      <c r="F379" s="17"/>
      <c r="G379" s="18"/>
      <c r="H379" s="83"/>
      <c r="I379" s="18"/>
      <c r="J379" s="18"/>
    </row>
    <row r="380" spans="2:10" x14ac:dyDescent="0.3">
      <c r="B380" t="s">
        <v>458</v>
      </c>
      <c r="C380" s="89" t="s">
        <v>459</v>
      </c>
      <c r="D380" s="46"/>
      <c r="E380" s="33"/>
      <c r="F380" s="20"/>
      <c r="G380" s="13"/>
      <c r="H380" s="81"/>
      <c r="I380" s="13"/>
      <c r="J380" s="13"/>
    </row>
    <row r="381" spans="2:10" x14ac:dyDescent="0.3">
      <c r="C381" s="14" t="s">
        <v>460</v>
      </c>
      <c r="D381" s="47">
        <v>205164.46</v>
      </c>
      <c r="E381" s="47">
        <v>9642.73</v>
      </c>
      <c r="F381" s="19">
        <f>D381-E381</f>
        <v>195521.72999999998</v>
      </c>
      <c r="G381" s="21">
        <v>6100.28</v>
      </c>
      <c r="H381" s="82">
        <f>F381-G381</f>
        <v>189421.44999999998</v>
      </c>
      <c r="I381" s="21"/>
      <c r="J381" s="21"/>
    </row>
    <row r="382" spans="2:10" x14ac:dyDescent="0.3">
      <c r="C382" s="14" t="s">
        <v>461</v>
      </c>
      <c r="D382" s="47"/>
      <c r="E382" s="34"/>
      <c r="F382" s="1"/>
      <c r="G382" s="15"/>
      <c r="H382" s="82"/>
      <c r="I382" s="15"/>
      <c r="J382" s="15"/>
    </row>
    <row r="383" spans="2:10" ht="15" thickBot="1" x14ac:dyDescent="0.35">
      <c r="C383" s="16" t="s">
        <v>462</v>
      </c>
      <c r="D383" s="48"/>
      <c r="E383" s="35"/>
      <c r="F383" s="17"/>
      <c r="G383" s="18"/>
      <c r="H383" s="83"/>
      <c r="I383" s="18"/>
      <c r="J383" s="18"/>
    </row>
    <row r="384" spans="2:10" x14ac:dyDescent="0.3">
      <c r="B384" t="s">
        <v>463</v>
      </c>
      <c r="C384" s="89" t="s">
        <v>464</v>
      </c>
      <c r="D384" s="46"/>
      <c r="E384" s="33"/>
      <c r="F384" s="20"/>
      <c r="G384" s="13"/>
      <c r="H384" s="81"/>
      <c r="I384" s="13"/>
      <c r="J384" s="13"/>
    </row>
    <row r="385" spans="2:10" x14ac:dyDescent="0.3">
      <c r="C385" s="14" t="s">
        <v>465</v>
      </c>
      <c r="D385" s="47">
        <v>3495.49</v>
      </c>
      <c r="E385" s="34">
        <v>164.29</v>
      </c>
      <c r="F385" s="19">
        <f>D385-E385</f>
        <v>3331.2</v>
      </c>
      <c r="G385" s="15">
        <v>103.93</v>
      </c>
      <c r="H385" s="82">
        <f>F385-G385</f>
        <v>3227.27</v>
      </c>
      <c r="I385" s="15"/>
      <c r="J385" s="21"/>
    </row>
    <row r="386" spans="2:10" x14ac:dyDescent="0.3">
      <c r="C386" s="14" t="s">
        <v>466</v>
      </c>
      <c r="D386" s="47"/>
      <c r="E386" s="34"/>
      <c r="F386" s="1"/>
      <c r="G386" s="15"/>
      <c r="H386" s="82"/>
      <c r="I386" s="15"/>
      <c r="J386" s="15"/>
    </row>
    <row r="387" spans="2:10" ht="15" thickBot="1" x14ac:dyDescent="0.35">
      <c r="C387" s="16" t="s">
        <v>467</v>
      </c>
      <c r="D387" s="48"/>
      <c r="E387" s="35"/>
      <c r="F387" s="17"/>
      <c r="G387" s="18"/>
      <c r="H387" s="83"/>
      <c r="I387" s="18"/>
      <c r="J387" s="18"/>
    </row>
    <row r="388" spans="2:10" x14ac:dyDescent="0.3">
      <c r="B388" t="s">
        <v>468</v>
      </c>
      <c r="C388" s="89" t="s">
        <v>340</v>
      </c>
      <c r="D388" s="46"/>
      <c r="E388" s="33"/>
      <c r="F388" s="20"/>
      <c r="G388" s="13"/>
      <c r="H388" s="81"/>
      <c r="I388" s="13"/>
      <c r="J388" s="13"/>
    </row>
    <row r="389" spans="2:10" x14ac:dyDescent="0.3">
      <c r="C389" s="22" t="s">
        <v>469</v>
      </c>
      <c r="D389" s="54">
        <v>10246311.83</v>
      </c>
      <c r="E389" s="36"/>
      <c r="F389" s="1"/>
      <c r="G389" s="15"/>
      <c r="H389" s="82"/>
      <c r="I389" s="15"/>
      <c r="J389" s="15"/>
    </row>
    <row r="390" spans="2:10" x14ac:dyDescent="0.3">
      <c r="C390" s="14"/>
      <c r="D390" s="47"/>
      <c r="E390" s="34"/>
      <c r="F390" s="1"/>
      <c r="G390" s="15"/>
      <c r="H390" s="82"/>
      <c r="I390" s="15"/>
      <c r="J390" s="15"/>
    </row>
    <row r="391" spans="2:10" x14ac:dyDescent="0.3">
      <c r="C391" s="14" t="s">
        <v>342</v>
      </c>
      <c r="D391" s="47"/>
      <c r="E391" s="34"/>
      <c r="F391" s="1"/>
      <c r="G391" s="15"/>
      <c r="H391" s="82"/>
      <c r="I391" s="15"/>
      <c r="J391" s="15"/>
    </row>
    <row r="392" spans="2:10" x14ac:dyDescent="0.3">
      <c r="C392" s="14" t="s">
        <v>470</v>
      </c>
      <c r="D392" s="47"/>
      <c r="E392" s="54">
        <v>387769.23</v>
      </c>
      <c r="F392" s="19">
        <v>7862639.9500000002</v>
      </c>
      <c r="G392" s="21">
        <v>245314.37</v>
      </c>
      <c r="H392" s="82">
        <f>F392-G392</f>
        <v>7617325.5800000001</v>
      </c>
      <c r="I392" s="21"/>
      <c r="J392" s="21"/>
    </row>
    <row r="393" spans="2:10" x14ac:dyDescent="0.3">
      <c r="C393" s="14"/>
      <c r="D393" s="47"/>
      <c r="E393" s="54">
        <v>12518.22</v>
      </c>
      <c r="F393" s="19">
        <v>253826.99</v>
      </c>
      <c r="G393" s="21">
        <v>7919.4</v>
      </c>
      <c r="H393" s="82">
        <f>F393-G393</f>
        <v>245907.59</v>
      </c>
      <c r="I393" s="21"/>
      <c r="J393" s="21"/>
    </row>
    <row r="394" spans="2:10" x14ac:dyDescent="0.3">
      <c r="C394" s="14"/>
      <c r="D394" s="47"/>
      <c r="E394" s="55"/>
      <c r="F394" s="19"/>
      <c r="G394" s="15"/>
      <c r="H394" s="82"/>
      <c r="I394" s="15"/>
      <c r="J394" s="15"/>
    </row>
    <row r="395" spans="2:10" x14ac:dyDescent="0.3">
      <c r="C395" s="14" t="s">
        <v>471</v>
      </c>
      <c r="D395" s="47"/>
      <c r="E395" s="55"/>
      <c r="F395" s="1"/>
      <c r="G395" s="15"/>
      <c r="H395" s="82"/>
      <c r="I395" s="15"/>
      <c r="J395" s="15"/>
    </row>
    <row r="396" spans="2:10" x14ac:dyDescent="0.3">
      <c r="C396" s="14" t="s">
        <v>472</v>
      </c>
      <c r="D396" s="47"/>
      <c r="E396" s="54">
        <v>33332.269999999997</v>
      </c>
      <c r="F396" s="19">
        <v>675864.9</v>
      </c>
      <c r="G396" s="21">
        <v>21086.98</v>
      </c>
      <c r="H396" s="82">
        <f>F396-G396</f>
        <v>654777.92000000004</v>
      </c>
      <c r="I396" s="21"/>
      <c r="J396" s="21"/>
    </row>
    <row r="397" spans="2:10" x14ac:dyDescent="0.3">
      <c r="C397" s="14"/>
      <c r="D397" s="47"/>
      <c r="E397" s="54">
        <v>3014.55</v>
      </c>
      <c r="F397" s="19">
        <v>61124.87</v>
      </c>
      <c r="G397" s="21">
        <v>1907.1</v>
      </c>
      <c r="H397" s="82">
        <f>F397-G397</f>
        <v>59217.770000000004</v>
      </c>
      <c r="I397" s="21"/>
      <c r="J397" s="21"/>
    </row>
    <row r="398" spans="2:10" x14ac:dyDescent="0.3">
      <c r="C398" s="14"/>
      <c r="D398" s="47"/>
      <c r="E398" s="55"/>
      <c r="F398" s="1"/>
      <c r="G398" s="15"/>
      <c r="H398" s="82"/>
      <c r="I398" s="15"/>
      <c r="J398" s="15"/>
    </row>
    <row r="399" spans="2:10" x14ac:dyDescent="0.3">
      <c r="C399" s="14" t="s">
        <v>473</v>
      </c>
      <c r="D399" s="47"/>
      <c r="E399" s="55"/>
      <c r="F399" s="1"/>
      <c r="G399" s="15"/>
      <c r="H399" s="82"/>
      <c r="I399" s="15"/>
      <c r="J399" s="15"/>
    </row>
    <row r="400" spans="2:10" x14ac:dyDescent="0.3">
      <c r="C400" s="14" t="s">
        <v>474</v>
      </c>
      <c r="D400" s="47"/>
      <c r="E400" s="54">
        <v>7992.71</v>
      </c>
      <c r="F400" s="19">
        <v>162064.88</v>
      </c>
      <c r="G400" s="21">
        <v>5056.42</v>
      </c>
      <c r="H400" s="82">
        <f>F400-G400</f>
        <v>157008.46</v>
      </c>
      <c r="I400" s="21"/>
      <c r="J400" s="21"/>
    </row>
    <row r="401" spans="3:10" x14ac:dyDescent="0.3">
      <c r="C401" s="14"/>
      <c r="D401" s="47"/>
      <c r="E401" s="55">
        <v>678.73</v>
      </c>
      <c r="F401" s="19">
        <v>13762.44</v>
      </c>
      <c r="G401" s="15">
        <v>429.39</v>
      </c>
      <c r="H401" s="82">
        <f>F401-G401</f>
        <v>13333.050000000001</v>
      </c>
      <c r="I401" s="21"/>
      <c r="J401" s="21"/>
    </row>
    <row r="402" spans="3:10" x14ac:dyDescent="0.3">
      <c r="C402" s="14"/>
      <c r="D402" s="47"/>
      <c r="E402" s="55"/>
      <c r="F402" s="1"/>
      <c r="G402" s="15"/>
      <c r="H402" s="82"/>
      <c r="I402" s="15"/>
      <c r="J402" s="15"/>
    </row>
    <row r="403" spans="3:10" x14ac:dyDescent="0.3">
      <c r="C403" s="14" t="s">
        <v>475</v>
      </c>
      <c r="D403" s="47"/>
      <c r="E403" s="55"/>
      <c r="F403" s="1"/>
      <c r="G403" s="15"/>
      <c r="H403" s="82"/>
      <c r="I403" s="15"/>
      <c r="J403" s="15"/>
    </row>
    <row r="404" spans="3:10" x14ac:dyDescent="0.3">
      <c r="C404" s="14" t="s">
        <v>474</v>
      </c>
      <c r="D404" s="47"/>
      <c r="E404" s="54">
        <v>4295.76</v>
      </c>
      <c r="F404" s="19">
        <v>87103.31</v>
      </c>
      <c r="G404" s="21">
        <v>2717.62</v>
      </c>
      <c r="H404" s="82">
        <f>F404-G404</f>
        <v>84385.69</v>
      </c>
      <c r="I404" s="21"/>
      <c r="J404" s="21"/>
    </row>
    <row r="405" spans="3:10" x14ac:dyDescent="0.3">
      <c r="C405" s="14"/>
      <c r="D405" s="47"/>
      <c r="E405" s="55">
        <v>365.51</v>
      </c>
      <c r="F405" s="19">
        <v>7411.31</v>
      </c>
      <c r="G405" s="15">
        <v>231.23</v>
      </c>
      <c r="H405" s="82">
        <f>F405-G405</f>
        <v>7180.0800000000008</v>
      </c>
      <c r="I405" s="21"/>
      <c r="J405" s="21"/>
    </row>
    <row r="406" spans="3:10" x14ac:dyDescent="0.3">
      <c r="C406" s="14"/>
      <c r="D406" s="47"/>
      <c r="E406" s="55"/>
      <c r="F406" s="1"/>
      <c r="G406" s="15"/>
      <c r="H406" s="82"/>
      <c r="I406" s="15"/>
      <c r="J406" s="15"/>
    </row>
    <row r="407" spans="3:10" x14ac:dyDescent="0.3">
      <c r="C407" s="14" t="s">
        <v>342</v>
      </c>
      <c r="D407" s="47"/>
      <c r="E407" s="55"/>
      <c r="F407" s="1"/>
      <c r="G407" s="15"/>
      <c r="H407" s="82"/>
      <c r="I407" s="15"/>
      <c r="J407" s="15"/>
    </row>
    <row r="408" spans="3:10" x14ac:dyDescent="0.3">
      <c r="C408" s="14" t="s">
        <v>476</v>
      </c>
      <c r="D408" s="47"/>
      <c r="E408" s="55"/>
      <c r="F408" s="1"/>
      <c r="G408" s="15"/>
      <c r="H408" s="82"/>
      <c r="I408" s="15"/>
      <c r="J408" s="15"/>
    </row>
    <row r="409" spans="3:10" x14ac:dyDescent="0.3">
      <c r="C409" s="14"/>
      <c r="D409" s="47"/>
      <c r="E409" s="54">
        <v>1031.7</v>
      </c>
      <c r="F409" s="19">
        <v>20919.3</v>
      </c>
      <c r="G409" s="15">
        <v>652.67999999999995</v>
      </c>
      <c r="H409" s="82">
        <f>F409-G409</f>
        <v>20266.62</v>
      </c>
      <c r="I409" s="15"/>
      <c r="J409" s="21"/>
    </row>
    <row r="410" spans="3:10" x14ac:dyDescent="0.3">
      <c r="C410" s="14"/>
      <c r="D410" s="47"/>
      <c r="E410" s="55"/>
      <c r="F410" s="1"/>
      <c r="G410" s="15"/>
      <c r="H410" s="82"/>
      <c r="I410" s="15"/>
      <c r="J410" s="15"/>
    </row>
    <row r="411" spans="3:10" x14ac:dyDescent="0.3">
      <c r="C411" s="14" t="s">
        <v>477</v>
      </c>
      <c r="D411" s="47"/>
      <c r="E411" s="55"/>
      <c r="F411" s="1"/>
      <c r="G411" s="15"/>
      <c r="H411" s="82"/>
      <c r="I411" s="15"/>
      <c r="J411" s="15"/>
    </row>
    <row r="412" spans="3:10" x14ac:dyDescent="0.3">
      <c r="C412" s="14" t="s">
        <v>478</v>
      </c>
      <c r="D412" s="47"/>
      <c r="E412" s="55"/>
      <c r="F412" s="1"/>
      <c r="G412" s="15"/>
      <c r="H412" s="82"/>
      <c r="I412" s="15"/>
      <c r="J412" s="15"/>
    </row>
    <row r="413" spans="3:10" x14ac:dyDescent="0.3">
      <c r="C413" s="14"/>
      <c r="D413" s="47"/>
      <c r="E413" s="54">
        <v>3618.9</v>
      </c>
      <c r="F413" s="19">
        <v>73378.990000000005</v>
      </c>
      <c r="G413" s="21">
        <v>2289.42</v>
      </c>
      <c r="H413" s="82">
        <f>F413-G413</f>
        <v>71089.570000000007</v>
      </c>
      <c r="I413" s="21"/>
      <c r="J413" s="21"/>
    </row>
    <row r="414" spans="3:10" x14ac:dyDescent="0.3">
      <c r="C414" s="14"/>
      <c r="D414" s="47"/>
      <c r="E414" s="55">
        <v>319.25</v>
      </c>
      <c r="F414" s="19">
        <v>6473.27</v>
      </c>
      <c r="G414" s="15">
        <v>201.97</v>
      </c>
      <c r="H414" s="82">
        <f>F414-G414</f>
        <v>6271.3</v>
      </c>
      <c r="I414" s="15"/>
      <c r="J414" s="15"/>
    </row>
    <row r="415" spans="3:10" x14ac:dyDescent="0.3">
      <c r="C415" s="14"/>
      <c r="D415" s="47"/>
      <c r="E415" s="55"/>
      <c r="F415" s="1"/>
      <c r="G415" s="15"/>
      <c r="H415" s="82"/>
      <c r="I415" s="15"/>
      <c r="J415" s="15"/>
    </row>
    <row r="416" spans="3:10" x14ac:dyDescent="0.3">
      <c r="C416" s="14" t="s">
        <v>479</v>
      </c>
      <c r="D416" s="47"/>
      <c r="E416" s="55"/>
      <c r="F416" s="1"/>
      <c r="G416" s="15"/>
      <c r="H416" s="82"/>
      <c r="I416" s="15"/>
      <c r="J416" s="15"/>
    </row>
    <row r="417" spans="2:10" x14ac:dyDescent="0.3">
      <c r="C417" s="14" t="s">
        <v>478</v>
      </c>
      <c r="D417" s="47"/>
      <c r="E417" s="54">
        <v>1838.23</v>
      </c>
      <c r="F417" s="19">
        <v>37273.050000000003</v>
      </c>
      <c r="G417" s="21">
        <v>1162.92</v>
      </c>
      <c r="H417" s="82">
        <f>F417-G417</f>
        <v>36110.130000000005</v>
      </c>
      <c r="I417" s="21"/>
      <c r="J417" s="21"/>
    </row>
    <row r="418" spans="2:10" x14ac:dyDescent="0.3">
      <c r="C418" s="14"/>
      <c r="D418" s="47"/>
      <c r="E418" s="55">
        <v>165.42</v>
      </c>
      <c r="F418" s="19">
        <v>3354.26</v>
      </c>
      <c r="G418" s="15">
        <v>104.65</v>
      </c>
      <c r="H418" s="82">
        <f>F418-G418</f>
        <v>3249.61</v>
      </c>
      <c r="I418" s="15"/>
      <c r="J418" s="15"/>
    </row>
    <row r="419" spans="2:10" x14ac:dyDescent="0.3">
      <c r="C419" s="14"/>
      <c r="D419" s="47"/>
      <c r="E419" s="55"/>
      <c r="F419" s="1"/>
      <c r="G419" s="15"/>
      <c r="H419" s="82"/>
      <c r="I419" s="15"/>
      <c r="J419" s="15"/>
    </row>
    <row r="420" spans="2:10" x14ac:dyDescent="0.3">
      <c r="C420" s="14" t="s">
        <v>480</v>
      </c>
      <c r="D420" s="47"/>
      <c r="E420" s="55"/>
      <c r="F420" s="1"/>
      <c r="G420" s="15"/>
      <c r="H420" s="82"/>
      <c r="I420" s="15"/>
      <c r="J420" s="15"/>
    </row>
    <row r="421" spans="2:10" x14ac:dyDescent="0.3">
      <c r="C421" s="14" t="s">
        <v>481</v>
      </c>
      <c r="D421" s="47"/>
      <c r="E421" s="55">
        <v>16.77</v>
      </c>
      <c r="F421" s="1">
        <v>340.1</v>
      </c>
      <c r="G421" s="15">
        <v>10.61</v>
      </c>
      <c r="H421" s="82">
        <f>F421-G421</f>
        <v>329.49</v>
      </c>
      <c r="I421" s="15"/>
      <c r="J421" s="15"/>
    </row>
    <row r="422" spans="2:10" x14ac:dyDescent="0.3">
      <c r="C422" s="14"/>
      <c r="D422" s="47"/>
      <c r="E422" s="55">
        <v>0.54</v>
      </c>
      <c r="F422" s="1">
        <v>10.88</v>
      </c>
      <c r="G422" s="15">
        <v>0.34</v>
      </c>
      <c r="H422" s="82">
        <f>F422-G422</f>
        <v>10.540000000000001</v>
      </c>
      <c r="I422" s="15"/>
      <c r="J422" s="15"/>
    </row>
    <row r="423" spans="2:10" x14ac:dyDescent="0.3">
      <c r="C423" s="14"/>
      <c r="D423" s="47"/>
      <c r="E423" s="34"/>
      <c r="F423" s="1"/>
      <c r="G423" s="15"/>
      <c r="H423" s="82"/>
      <c r="I423" s="15"/>
      <c r="J423" s="15"/>
    </row>
    <row r="424" spans="2:10" x14ac:dyDescent="0.3">
      <c r="C424" s="14" t="s">
        <v>342</v>
      </c>
      <c r="D424" s="47"/>
      <c r="E424" s="34"/>
      <c r="F424" s="1"/>
      <c r="G424" s="15"/>
      <c r="H424" s="82"/>
      <c r="I424" s="15"/>
      <c r="J424" s="15"/>
    </row>
    <row r="425" spans="2:10" x14ac:dyDescent="0.3">
      <c r="C425" s="14" t="s">
        <v>470</v>
      </c>
      <c r="D425" s="47"/>
      <c r="E425" s="47">
        <v>24618.86</v>
      </c>
      <c r="F425" s="19">
        <v>499186.68</v>
      </c>
      <c r="G425" s="21">
        <v>15574.62</v>
      </c>
      <c r="H425" s="82">
        <f>F425-G425</f>
        <v>483612.06</v>
      </c>
      <c r="I425" s="21"/>
      <c r="J425" s="21"/>
    </row>
    <row r="426" spans="2:10" ht="15" thickBot="1" x14ac:dyDescent="0.35">
      <c r="C426" s="16"/>
      <c r="D426" s="48"/>
      <c r="E426" s="35"/>
      <c r="F426" s="17"/>
      <c r="G426" s="18"/>
      <c r="H426" s="83"/>
      <c r="I426" s="18"/>
      <c r="J426" s="18"/>
    </row>
    <row r="427" spans="2:10" x14ac:dyDescent="0.3">
      <c r="B427" t="s">
        <v>482</v>
      </c>
      <c r="C427" s="89" t="s">
        <v>483</v>
      </c>
      <c r="D427" s="46"/>
      <c r="E427" s="33"/>
      <c r="F427" s="20"/>
      <c r="G427" s="13"/>
      <c r="H427" s="81"/>
      <c r="I427" s="13"/>
      <c r="J427" s="13"/>
    </row>
    <row r="428" spans="2:10" x14ac:dyDescent="0.3">
      <c r="C428" s="14" t="s">
        <v>484</v>
      </c>
      <c r="D428" s="47">
        <v>2853.95</v>
      </c>
      <c r="E428" s="34">
        <v>134.13999999999999</v>
      </c>
      <c r="F428" s="19">
        <f>D428-E428</f>
        <v>2719.81</v>
      </c>
      <c r="G428" s="15">
        <v>84.86</v>
      </c>
      <c r="H428" s="82">
        <f>F428-G428</f>
        <v>2634.95</v>
      </c>
      <c r="I428" s="15"/>
      <c r="J428" s="21"/>
    </row>
    <row r="429" spans="2:10" x14ac:dyDescent="0.3">
      <c r="C429" s="14" t="s">
        <v>230</v>
      </c>
      <c r="D429" s="47"/>
      <c r="E429" s="34"/>
      <c r="F429" s="1"/>
      <c r="G429" s="15"/>
      <c r="H429" s="82"/>
      <c r="I429" s="15"/>
      <c r="J429" s="15"/>
    </row>
    <row r="430" spans="2:10" ht="15" thickBot="1" x14ac:dyDescent="0.35">
      <c r="C430" s="16" t="s">
        <v>485</v>
      </c>
      <c r="D430" s="48"/>
      <c r="E430" s="35"/>
      <c r="F430" s="17"/>
      <c r="G430" s="18"/>
      <c r="H430" s="83"/>
      <c r="I430" s="18"/>
      <c r="J430" s="18"/>
    </row>
    <row r="431" spans="2:10" x14ac:dyDescent="0.3">
      <c r="B431" t="s">
        <v>486</v>
      </c>
      <c r="C431" s="89" t="s">
        <v>487</v>
      </c>
      <c r="D431" s="46"/>
      <c r="E431" s="33"/>
      <c r="F431" s="20"/>
      <c r="G431" s="13"/>
      <c r="H431" s="81"/>
      <c r="I431" s="13"/>
      <c r="J431" s="13"/>
    </row>
    <row r="432" spans="2:10" x14ac:dyDescent="0.3">
      <c r="C432" s="14" t="s">
        <v>488</v>
      </c>
      <c r="D432" s="47">
        <v>13646.32</v>
      </c>
      <c r="E432" s="34">
        <v>641.38</v>
      </c>
      <c r="F432" s="19">
        <f>D432-E432</f>
        <v>13004.94</v>
      </c>
      <c r="G432" s="15">
        <v>405.75</v>
      </c>
      <c r="H432" s="82">
        <f>F432-G432</f>
        <v>12599.19</v>
      </c>
      <c r="I432" s="15"/>
      <c r="J432" s="21"/>
    </row>
    <row r="433" spans="2:10" x14ac:dyDescent="0.3">
      <c r="C433" s="14" t="s">
        <v>489</v>
      </c>
      <c r="D433" s="47"/>
      <c r="E433" s="34"/>
      <c r="F433" s="1"/>
      <c r="G433" s="15"/>
      <c r="H433" s="82"/>
      <c r="I433" s="15"/>
      <c r="J433" s="15"/>
    </row>
    <row r="434" spans="2:10" ht="15" thickBot="1" x14ac:dyDescent="0.35">
      <c r="C434" s="16" t="s">
        <v>490</v>
      </c>
      <c r="D434" s="48"/>
      <c r="E434" s="35"/>
      <c r="F434" s="17"/>
      <c r="G434" s="18"/>
      <c r="H434" s="83"/>
      <c r="I434" s="18"/>
      <c r="J434" s="18"/>
    </row>
    <row r="435" spans="2:10" x14ac:dyDescent="0.3">
      <c r="B435" t="s">
        <v>491</v>
      </c>
      <c r="C435" s="89" t="s">
        <v>492</v>
      </c>
      <c r="D435" s="46"/>
      <c r="E435" s="33"/>
      <c r="F435" s="20"/>
      <c r="G435" s="13"/>
      <c r="H435" s="81"/>
      <c r="I435" s="13"/>
      <c r="J435" s="13"/>
    </row>
    <row r="436" spans="2:10" x14ac:dyDescent="0.3">
      <c r="C436" s="14" t="s">
        <v>370</v>
      </c>
      <c r="D436" s="47">
        <v>1983408.56</v>
      </c>
      <c r="E436" s="47">
        <v>93220.2</v>
      </c>
      <c r="F436" s="19">
        <f>D436-E436</f>
        <v>1890188.36</v>
      </c>
      <c r="G436" s="21">
        <v>58973.88</v>
      </c>
      <c r="H436" s="82">
        <f>F436-G436</f>
        <v>1831214.4800000002</v>
      </c>
      <c r="I436" s="21"/>
      <c r="J436" s="21"/>
    </row>
    <row r="437" spans="2:10" x14ac:dyDescent="0.3">
      <c r="C437" s="14" t="s">
        <v>493</v>
      </c>
      <c r="D437" s="47"/>
      <c r="E437" s="34"/>
      <c r="F437" s="1"/>
      <c r="G437" s="15"/>
      <c r="H437" s="82"/>
      <c r="I437" s="15"/>
      <c r="J437" s="15"/>
    </row>
    <row r="438" spans="2:10" ht="15" thickBot="1" x14ac:dyDescent="0.35">
      <c r="C438" s="16" t="s">
        <v>372</v>
      </c>
      <c r="D438" s="48"/>
      <c r="E438" s="35"/>
      <c r="F438" s="17"/>
      <c r="G438" s="18"/>
      <c r="H438" s="83"/>
      <c r="I438" s="18"/>
      <c r="J438" s="18"/>
    </row>
    <row r="439" spans="2:10" x14ac:dyDescent="0.3">
      <c r="B439" t="s">
        <v>494</v>
      </c>
      <c r="C439" s="89" t="s">
        <v>495</v>
      </c>
      <c r="D439" s="46"/>
      <c r="E439" s="33"/>
      <c r="F439" s="20"/>
      <c r="G439" s="13"/>
      <c r="H439" s="81"/>
      <c r="I439" s="13"/>
      <c r="J439" s="13"/>
    </row>
    <row r="440" spans="2:10" x14ac:dyDescent="0.3">
      <c r="C440" s="14" t="s">
        <v>496</v>
      </c>
      <c r="D440" s="47">
        <v>27858.36</v>
      </c>
      <c r="E440" s="47">
        <v>1309.3399999999999</v>
      </c>
      <c r="F440" s="19">
        <f>D440-E440</f>
        <v>26549.02</v>
      </c>
      <c r="G440" s="15">
        <v>828.33</v>
      </c>
      <c r="H440" s="82">
        <f>F440-G440</f>
        <v>25720.69</v>
      </c>
      <c r="I440" s="15"/>
      <c r="J440" s="21"/>
    </row>
    <row r="441" spans="2:10" x14ac:dyDescent="0.3">
      <c r="C441" s="14" t="s">
        <v>497</v>
      </c>
      <c r="D441" s="47"/>
      <c r="E441" s="34"/>
      <c r="F441" s="1"/>
      <c r="G441" s="15"/>
      <c r="H441" s="82"/>
      <c r="I441" s="15"/>
      <c r="J441" s="15"/>
    </row>
    <row r="442" spans="2:10" ht="15" thickBot="1" x14ac:dyDescent="0.35">
      <c r="C442" s="16" t="s">
        <v>498</v>
      </c>
      <c r="D442" s="48"/>
      <c r="E442" s="35"/>
      <c r="F442" s="17"/>
      <c r="G442" s="18"/>
      <c r="H442" s="83"/>
      <c r="I442" s="18"/>
      <c r="J442" s="18"/>
    </row>
    <row r="443" spans="2:10" x14ac:dyDescent="0.3">
      <c r="B443" t="s">
        <v>499</v>
      </c>
      <c r="C443" s="89" t="s">
        <v>500</v>
      </c>
      <c r="D443" s="46"/>
      <c r="E443" s="33"/>
      <c r="F443" s="20"/>
      <c r="G443" s="13"/>
      <c r="H443" s="81"/>
      <c r="I443" s="13"/>
      <c r="J443" s="13"/>
    </row>
    <row r="444" spans="2:10" x14ac:dyDescent="0.3">
      <c r="C444" s="14" t="s">
        <v>501</v>
      </c>
      <c r="D444" s="47">
        <v>222344.15</v>
      </c>
      <c r="E444" s="47">
        <v>10450.18</v>
      </c>
      <c r="F444" s="19">
        <f>D444-E444</f>
        <v>211893.97</v>
      </c>
      <c r="G444" s="21">
        <v>6611.09</v>
      </c>
      <c r="H444" s="82">
        <f>F444-G444</f>
        <v>205282.88</v>
      </c>
      <c r="I444" s="21"/>
      <c r="J444" s="21"/>
    </row>
    <row r="445" spans="2:10" x14ac:dyDescent="0.3">
      <c r="C445" s="14" t="s">
        <v>502</v>
      </c>
      <c r="D445" s="47"/>
      <c r="E445" s="34"/>
      <c r="F445" s="1"/>
      <c r="G445" s="15"/>
      <c r="H445" s="82"/>
      <c r="I445" s="15"/>
      <c r="J445" s="15"/>
    </row>
    <row r="446" spans="2:10" ht="15" thickBot="1" x14ac:dyDescent="0.35">
      <c r="C446" s="16" t="s">
        <v>503</v>
      </c>
      <c r="D446" s="48"/>
      <c r="E446" s="35"/>
      <c r="F446" s="17"/>
      <c r="G446" s="18"/>
      <c r="H446" s="83"/>
      <c r="I446" s="18"/>
      <c r="J446" s="18"/>
    </row>
    <row r="447" spans="2:10" x14ac:dyDescent="0.3">
      <c r="B447" t="s">
        <v>504</v>
      </c>
      <c r="C447" s="89" t="s">
        <v>505</v>
      </c>
      <c r="D447" s="46"/>
      <c r="E447" s="33"/>
      <c r="F447" s="20"/>
      <c r="G447" s="13"/>
      <c r="H447" s="81"/>
      <c r="I447" s="13"/>
      <c r="J447" s="13"/>
    </row>
    <row r="448" spans="2:10" x14ac:dyDescent="0.3">
      <c r="C448" s="14" t="s">
        <v>506</v>
      </c>
      <c r="D448" s="47">
        <v>71145.73</v>
      </c>
      <c r="E448" s="47">
        <v>3343.85</v>
      </c>
      <c r="F448" s="19">
        <f>D448-E448</f>
        <v>67801.87999999999</v>
      </c>
      <c r="G448" s="21">
        <v>2115.42</v>
      </c>
      <c r="H448" s="82">
        <f>F448-G448</f>
        <v>65686.459999999992</v>
      </c>
      <c r="I448" s="21"/>
      <c r="J448" s="21"/>
    </row>
    <row r="449" spans="2:10" x14ac:dyDescent="0.3">
      <c r="C449" s="14" t="s">
        <v>507</v>
      </c>
      <c r="D449" s="47"/>
      <c r="E449" s="34"/>
      <c r="F449" s="1"/>
      <c r="G449" s="15"/>
      <c r="H449" s="82"/>
      <c r="I449" s="15"/>
      <c r="J449" s="15"/>
    </row>
    <row r="450" spans="2:10" ht="15" thickBot="1" x14ac:dyDescent="0.35">
      <c r="C450" s="16" t="s">
        <v>508</v>
      </c>
      <c r="D450" s="48"/>
      <c r="E450" s="35"/>
      <c r="F450" s="17"/>
      <c r="G450" s="18"/>
      <c r="H450" s="83"/>
      <c r="I450" s="18"/>
      <c r="J450" s="18"/>
    </row>
    <row r="451" spans="2:10" x14ac:dyDescent="0.3">
      <c r="B451" t="s">
        <v>509</v>
      </c>
      <c r="C451" s="89" t="s">
        <v>510</v>
      </c>
      <c r="D451" s="46"/>
      <c r="E451" s="33"/>
      <c r="F451" s="20"/>
      <c r="G451" s="13"/>
      <c r="H451" s="81"/>
      <c r="I451" s="13"/>
      <c r="J451" s="13"/>
    </row>
    <row r="452" spans="2:10" x14ac:dyDescent="0.3">
      <c r="C452" s="22" t="s">
        <v>511</v>
      </c>
      <c r="D452" s="54">
        <v>106991.38</v>
      </c>
      <c r="E452" s="54">
        <v>5028.59</v>
      </c>
      <c r="F452" s="19">
        <f>D452-E452</f>
        <v>101962.79000000001</v>
      </c>
      <c r="G452" s="21">
        <v>3181.24</v>
      </c>
      <c r="H452" s="82">
        <f>F452-G452</f>
        <v>98781.55</v>
      </c>
      <c r="I452" s="21"/>
      <c r="J452" s="21"/>
    </row>
    <row r="453" spans="2:10" x14ac:dyDescent="0.3">
      <c r="C453" s="22" t="s">
        <v>512</v>
      </c>
      <c r="D453" s="49"/>
      <c r="E453" s="36"/>
      <c r="F453" s="1"/>
      <c r="G453" s="15"/>
      <c r="H453" s="82"/>
      <c r="I453" s="15"/>
      <c r="J453" s="15"/>
    </row>
    <row r="454" spans="2:10" x14ac:dyDescent="0.3">
      <c r="C454" s="14" t="s">
        <v>513</v>
      </c>
      <c r="D454" s="47"/>
      <c r="E454" s="34"/>
      <c r="F454" s="1"/>
      <c r="G454" s="15"/>
      <c r="H454" s="82"/>
      <c r="I454" s="15"/>
      <c r="J454" s="15"/>
    </row>
    <row r="455" spans="2:10" ht="15" thickBot="1" x14ac:dyDescent="0.35">
      <c r="C455" s="16" t="s">
        <v>514</v>
      </c>
      <c r="D455" s="48"/>
      <c r="E455" s="35"/>
      <c r="F455" s="17"/>
      <c r="G455" s="18"/>
      <c r="H455" s="83"/>
      <c r="I455" s="18"/>
      <c r="J455" s="18"/>
    </row>
    <row r="456" spans="2:10" x14ac:dyDescent="0.3">
      <c r="B456" t="s">
        <v>515</v>
      </c>
      <c r="C456" s="89" t="s">
        <v>516</v>
      </c>
      <c r="D456" s="46"/>
      <c r="E456" s="33"/>
      <c r="F456" s="20"/>
      <c r="G456" s="13"/>
      <c r="H456" s="81"/>
      <c r="I456" s="13"/>
      <c r="J456" s="13"/>
    </row>
    <row r="457" spans="2:10" x14ac:dyDescent="0.3">
      <c r="C457" s="14" t="s">
        <v>517</v>
      </c>
      <c r="D457" s="47">
        <v>17915.5</v>
      </c>
      <c r="E457" s="34">
        <v>842.03</v>
      </c>
      <c r="F457" s="19">
        <f>D457-E457</f>
        <v>17073.47</v>
      </c>
      <c r="G457" s="15">
        <v>532.69000000000005</v>
      </c>
      <c r="H457" s="82">
        <f>F457-G457</f>
        <v>16540.780000000002</v>
      </c>
      <c r="I457" s="15"/>
      <c r="J457" s="21"/>
    </row>
    <row r="458" spans="2:10" x14ac:dyDescent="0.3">
      <c r="C458" s="14" t="s">
        <v>518</v>
      </c>
      <c r="D458" s="47"/>
      <c r="E458" s="34"/>
      <c r="F458" s="1"/>
      <c r="G458" s="15"/>
      <c r="H458" s="82"/>
      <c r="I458" s="15"/>
      <c r="J458" s="15"/>
    </row>
    <row r="459" spans="2:10" ht="15" thickBot="1" x14ac:dyDescent="0.35">
      <c r="C459" s="16" t="s">
        <v>519</v>
      </c>
      <c r="D459" s="48"/>
      <c r="E459" s="35"/>
      <c r="F459" s="17"/>
      <c r="G459" s="18"/>
      <c r="H459" s="83"/>
      <c r="I459" s="18"/>
      <c r="J459" s="18"/>
    </row>
    <row r="460" spans="2:10" x14ac:dyDescent="0.3">
      <c r="B460" t="s">
        <v>520</v>
      </c>
      <c r="C460" s="89" t="s">
        <v>521</v>
      </c>
      <c r="D460" s="46"/>
      <c r="E460" s="33"/>
      <c r="F460" s="20"/>
      <c r="G460" s="13"/>
      <c r="H460" s="81"/>
      <c r="I460" s="13"/>
      <c r="J460" s="13"/>
    </row>
    <row r="461" spans="2:10" x14ac:dyDescent="0.3">
      <c r="C461" s="14" t="s">
        <v>522</v>
      </c>
      <c r="D461" s="47">
        <v>48330.81</v>
      </c>
      <c r="E461" s="47">
        <v>2271.5500000000002</v>
      </c>
      <c r="F461" s="19">
        <f>D461-E461</f>
        <v>46059.259999999995</v>
      </c>
      <c r="G461" s="21">
        <v>1437.05</v>
      </c>
      <c r="H461" s="82">
        <f>F461-G461</f>
        <v>44622.209999999992</v>
      </c>
      <c r="I461" s="21"/>
      <c r="J461" s="21"/>
    </row>
    <row r="462" spans="2:10" x14ac:dyDescent="0.3">
      <c r="C462" s="14" t="s">
        <v>523</v>
      </c>
      <c r="D462" s="47"/>
      <c r="E462" s="34"/>
      <c r="F462" s="1"/>
      <c r="G462" s="15"/>
      <c r="H462" s="82"/>
      <c r="I462" s="15"/>
      <c r="J462" s="15"/>
    </row>
    <row r="463" spans="2:10" ht="15" thickBot="1" x14ac:dyDescent="0.35">
      <c r="C463" s="16" t="s">
        <v>524</v>
      </c>
      <c r="D463" s="48"/>
      <c r="E463" s="35"/>
      <c r="F463" s="17"/>
      <c r="G463" s="18"/>
      <c r="H463" s="83"/>
      <c r="I463" s="18"/>
      <c r="J463" s="18"/>
    </row>
    <row r="464" spans="2:10" x14ac:dyDescent="0.3">
      <c r="B464" t="s">
        <v>525</v>
      </c>
      <c r="C464" s="89" t="s">
        <v>526</v>
      </c>
      <c r="D464" s="46"/>
      <c r="E464" s="33"/>
      <c r="F464" s="20"/>
      <c r="G464" s="13"/>
      <c r="H464" s="81"/>
      <c r="I464" s="13"/>
      <c r="J464" s="13"/>
    </row>
    <row r="465" spans="2:10" x14ac:dyDescent="0.3">
      <c r="C465" s="14" t="s">
        <v>527</v>
      </c>
      <c r="D465" s="47">
        <v>883.05</v>
      </c>
      <c r="E465" s="34">
        <v>41.5</v>
      </c>
      <c r="F465" s="19">
        <f>D465-E465</f>
        <v>841.55</v>
      </c>
      <c r="G465" s="15">
        <v>26.26</v>
      </c>
      <c r="H465" s="82">
        <f>F465-G465</f>
        <v>815.29</v>
      </c>
      <c r="I465" s="15"/>
      <c r="J465" s="21"/>
    </row>
    <row r="466" spans="2:10" x14ac:dyDescent="0.3">
      <c r="C466" s="14" t="s">
        <v>528</v>
      </c>
      <c r="D466" s="47"/>
      <c r="E466" s="34"/>
      <c r="F466" s="1"/>
      <c r="G466" s="15"/>
      <c r="H466" s="82"/>
      <c r="I466" s="15"/>
      <c r="J466" s="15"/>
    </row>
    <row r="467" spans="2:10" ht="15" thickBot="1" x14ac:dyDescent="0.35">
      <c r="C467" s="16" t="s">
        <v>529</v>
      </c>
      <c r="D467" s="48"/>
      <c r="E467" s="35"/>
      <c r="F467" s="17"/>
      <c r="G467" s="18"/>
      <c r="H467" s="83"/>
      <c r="I467" s="18"/>
      <c r="J467" s="18"/>
    </row>
    <row r="468" spans="2:10" x14ac:dyDescent="0.3">
      <c r="B468" t="s">
        <v>530</v>
      </c>
      <c r="C468" s="89" t="s">
        <v>531</v>
      </c>
      <c r="D468" s="46"/>
      <c r="E468" s="33"/>
      <c r="F468" s="20"/>
      <c r="G468" s="13"/>
      <c r="H468" s="81"/>
      <c r="I468" s="13"/>
      <c r="J468" s="13"/>
    </row>
    <row r="469" spans="2:10" x14ac:dyDescent="0.3">
      <c r="C469" s="14" t="s">
        <v>532</v>
      </c>
      <c r="D469" s="59">
        <v>19109.78</v>
      </c>
      <c r="E469" s="60">
        <v>898.16</v>
      </c>
      <c r="F469" s="61">
        <f>D469-E469</f>
        <v>18211.62</v>
      </c>
      <c r="G469" s="62">
        <v>568.20000000000005</v>
      </c>
      <c r="H469" s="82">
        <f>F469-G469</f>
        <v>17643.419999999998</v>
      </c>
      <c r="I469" s="15"/>
      <c r="J469" s="21"/>
    </row>
    <row r="470" spans="2:10" x14ac:dyDescent="0.3">
      <c r="C470" s="14" t="s">
        <v>533</v>
      </c>
      <c r="D470" s="47"/>
      <c r="E470" s="34"/>
      <c r="F470" s="1"/>
      <c r="G470" s="15"/>
      <c r="H470" s="82"/>
      <c r="I470" s="15"/>
      <c r="J470" s="15"/>
    </row>
    <row r="471" spans="2:10" ht="15" thickBot="1" x14ac:dyDescent="0.35">
      <c r="C471" s="16" t="s">
        <v>534</v>
      </c>
      <c r="D471" s="48"/>
      <c r="E471" s="35"/>
      <c r="F471" s="17"/>
      <c r="G471" s="18"/>
      <c r="H471" s="83"/>
      <c r="I471" s="18"/>
      <c r="J471" s="18"/>
    </row>
    <row r="472" spans="2:10" x14ac:dyDescent="0.3">
      <c r="B472" t="s">
        <v>535</v>
      </c>
      <c r="C472" s="89" t="s">
        <v>536</v>
      </c>
      <c r="D472" s="46"/>
      <c r="E472" s="33"/>
      <c r="F472" s="20"/>
      <c r="G472" s="13"/>
      <c r="H472" s="81"/>
      <c r="I472" s="13"/>
      <c r="J472" s="13"/>
    </row>
    <row r="473" spans="2:10" x14ac:dyDescent="0.3">
      <c r="C473" s="14" t="s">
        <v>537</v>
      </c>
      <c r="D473" s="47"/>
      <c r="E473" s="34"/>
      <c r="F473" s="1"/>
      <c r="G473" s="15"/>
      <c r="H473" s="82"/>
      <c r="I473" s="15"/>
      <c r="J473" s="15"/>
    </row>
    <row r="474" spans="2:10" x14ac:dyDescent="0.3">
      <c r="C474" s="14" t="s">
        <v>538</v>
      </c>
      <c r="D474" s="47"/>
      <c r="E474" s="34"/>
      <c r="F474" s="1"/>
      <c r="G474" s="15"/>
      <c r="H474" s="82"/>
      <c r="I474" s="15"/>
      <c r="J474" s="15"/>
    </row>
    <row r="475" spans="2:10" ht="15" thickBot="1" x14ac:dyDescent="0.35">
      <c r="C475" s="16" t="s">
        <v>539</v>
      </c>
      <c r="D475" s="48">
        <v>3863642.43</v>
      </c>
      <c r="E475" s="48">
        <v>181591.19</v>
      </c>
      <c r="F475" s="28">
        <f>D475-E475</f>
        <v>3682051.24</v>
      </c>
      <c r="G475" s="29">
        <v>114880</v>
      </c>
      <c r="H475" s="83">
        <f>F475-G475</f>
        <v>3567171.24</v>
      </c>
      <c r="I475" s="29"/>
      <c r="J475" s="29"/>
    </row>
    <row r="476" spans="2:10" x14ac:dyDescent="0.3">
      <c r="B476" t="s">
        <v>540</v>
      </c>
      <c r="C476" s="89" t="s">
        <v>541</v>
      </c>
      <c r="D476" s="46"/>
      <c r="E476" s="33"/>
      <c r="F476" s="20"/>
      <c r="G476" s="13"/>
      <c r="H476" s="81"/>
      <c r="I476" s="13"/>
      <c r="J476" s="13"/>
    </row>
    <row r="477" spans="2:10" x14ac:dyDescent="0.3">
      <c r="C477" s="14" t="s">
        <v>542</v>
      </c>
      <c r="D477" s="47">
        <v>1094569.79</v>
      </c>
      <c r="E477" s="47">
        <v>51444.78</v>
      </c>
      <c r="F477" s="19">
        <f>D477-E477</f>
        <v>1043125.01</v>
      </c>
      <c r="G477" s="21">
        <v>32545.5</v>
      </c>
      <c r="H477" s="82">
        <f>F477-G477</f>
        <v>1010579.51</v>
      </c>
      <c r="I477" s="21"/>
      <c r="J477" s="21"/>
    </row>
    <row r="478" spans="2:10" x14ac:dyDescent="0.3">
      <c r="C478" s="14" t="s">
        <v>543</v>
      </c>
      <c r="D478" s="47"/>
      <c r="E478" s="34"/>
      <c r="F478" s="1"/>
      <c r="G478" s="15"/>
      <c r="H478" s="82"/>
      <c r="I478" s="15"/>
      <c r="J478" s="15"/>
    </row>
    <row r="479" spans="2:10" ht="15" thickBot="1" x14ac:dyDescent="0.35">
      <c r="C479" s="16" t="s">
        <v>544</v>
      </c>
      <c r="D479" s="48"/>
      <c r="E479" s="35"/>
      <c r="F479" s="17"/>
      <c r="G479" s="18"/>
      <c r="H479" s="83"/>
      <c r="I479" s="18"/>
      <c r="J479" s="18"/>
    </row>
    <row r="480" spans="2:10" x14ac:dyDescent="0.3">
      <c r="B480" t="s">
        <v>545</v>
      </c>
      <c r="C480" s="89" t="s">
        <v>546</v>
      </c>
      <c r="D480" s="46"/>
      <c r="E480" s="33"/>
      <c r="F480" s="20"/>
      <c r="G480" s="13"/>
      <c r="H480" s="81"/>
      <c r="I480" s="13"/>
      <c r="J480" s="13"/>
    </row>
    <row r="481" spans="2:10" x14ac:dyDescent="0.3">
      <c r="C481" s="14" t="s">
        <v>547</v>
      </c>
      <c r="D481" s="47">
        <v>49594.51</v>
      </c>
      <c r="E481" s="47">
        <v>2330.94</v>
      </c>
      <c r="F481" s="19">
        <f>D481-E481</f>
        <v>47263.57</v>
      </c>
      <c r="G481" s="21">
        <v>1474.62</v>
      </c>
      <c r="H481" s="82">
        <f>F481-G481</f>
        <v>45788.95</v>
      </c>
      <c r="I481" s="21"/>
      <c r="J481" s="21"/>
    </row>
    <row r="482" spans="2:10" x14ac:dyDescent="0.3">
      <c r="C482" s="14" t="s">
        <v>548</v>
      </c>
      <c r="D482" s="47"/>
      <c r="E482" s="34"/>
      <c r="F482" s="1"/>
      <c r="G482" s="15"/>
      <c r="H482" s="82"/>
      <c r="I482" s="15"/>
      <c r="J482" s="15"/>
    </row>
    <row r="483" spans="2:10" ht="15" thickBot="1" x14ac:dyDescent="0.35">
      <c r="C483" s="16" t="s">
        <v>549</v>
      </c>
      <c r="D483" s="48"/>
      <c r="E483" s="35"/>
      <c r="F483" s="17"/>
      <c r="G483" s="18"/>
      <c r="H483" s="83"/>
      <c r="I483" s="18"/>
      <c r="J483" s="18"/>
    </row>
    <row r="484" spans="2:10" x14ac:dyDescent="0.3">
      <c r="B484" t="s">
        <v>550</v>
      </c>
      <c r="C484" s="89" t="s">
        <v>551</v>
      </c>
      <c r="D484" s="46"/>
      <c r="E484" s="33"/>
      <c r="F484" s="20"/>
      <c r="G484" s="13"/>
      <c r="H484" s="81"/>
      <c r="I484" s="13"/>
      <c r="J484" s="13"/>
    </row>
    <row r="485" spans="2:10" x14ac:dyDescent="0.3">
      <c r="C485" s="14" t="s">
        <v>552</v>
      </c>
      <c r="D485" s="47">
        <v>2334.84</v>
      </c>
      <c r="E485" s="34">
        <v>109.74</v>
      </c>
      <c r="F485" s="19">
        <f>D485-E485</f>
        <v>2225.1000000000004</v>
      </c>
      <c r="G485" s="15">
        <v>69.42</v>
      </c>
      <c r="H485" s="82">
        <f>F485-G485</f>
        <v>2155.6800000000003</v>
      </c>
      <c r="I485" s="15"/>
      <c r="J485" s="21"/>
    </row>
    <row r="486" spans="2:10" x14ac:dyDescent="0.3">
      <c r="C486" s="14" t="s">
        <v>553</v>
      </c>
      <c r="D486" s="47"/>
      <c r="E486" s="34"/>
      <c r="F486" s="1"/>
      <c r="G486" s="15"/>
      <c r="H486" s="82"/>
      <c r="I486" s="15"/>
      <c r="J486" s="15"/>
    </row>
    <row r="487" spans="2:10" ht="15" thickBot="1" x14ac:dyDescent="0.35">
      <c r="C487" s="16" t="s">
        <v>554</v>
      </c>
      <c r="D487" s="48"/>
      <c r="E487" s="35"/>
      <c r="F487" s="17"/>
      <c r="G487" s="18"/>
      <c r="H487" s="83"/>
      <c r="I487" s="18"/>
      <c r="J487" s="18"/>
    </row>
    <row r="488" spans="2:10" x14ac:dyDescent="0.3">
      <c r="B488" t="s">
        <v>555</v>
      </c>
      <c r="C488" s="89" t="s">
        <v>556</v>
      </c>
      <c r="D488" s="46"/>
      <c r="E488" s="33"/>
      <c r="F488" s="20"/>
      <c r="G488" s="13"/>
      <c r="H488" s="81"/>
      <c r="I488" s="13"/>
      <c r="J488" s="13"/>
    </row>
    <row r="489" spans="2:10" x14ac:dyDescent="0.3">
      <c r="C489" s="22" t="s">
        <v>557</v>
      </c>
      <c r="D489" s="54">
        <v>8448.93</v>
      </c>
      <c r="E489" s="55">
        <v>397.1</v>
      </c>
      <c r="F489" s="19">
        <f>D489-E489</f>
        <v>8051.83</v>
      </c>
      <c r="G489" s="15">
        <v>251.22</v>
      </c>
      <c r="H489" s="82">
        <f>F489-G489</f>
        <v>7800.61</v>
      </c>
      <c r="I489" s="15"/>
      <c r="J489" s="21"/>
    </row>
    <row r="490" spans="2:10" x14ac:dyDescent="0.3">
      <c r="C490" s="14" t="s">
        <v>558</v>
      </c>
      <c r="D490" s="47"/>
      <c r="E490" s="34"/>
      <c r="F490" s="1"/>
      <c r="G490" s="15"/>
      <c r="H490" s="82"/>
      <c r="I490" s="15"/>
      <c r="J490" s="15"/>
    </row>
    <row r="491" spans="2:10" x14ac:dyDescent="0.3">
      <c r="C491" s="14" t="s">
        <v>559</v>
      </c>
      <c r="D491" s="47"/>
      <c r="E491" s="34"/>
      <c r="F491" s="1"/>
      <c r="G491" s="15"/>
      <c r="H491" s="82"/>
      <c r="I491" s="15"/>
      <c r="J491" s="15"/>
    </row>
    <row r="492" spans="2:10" ht="15" thickBot="1" x14ac:dyDescent="0.35">
      <c r="C492" s="16" t="s">
        <v>560</v>
      </c>
      <c r="D492" s="48"/>
      <c r="E492" s="35"/>
      <c r="F492" s="17"/>
      <c r="G492" s="18"/>
      <c r="H492" s="83"/>
      <c r="I492" s="18"/>
      <c r="J492" s="18"/>
    </row>
    <row r="493" spans="2:10" x14ac:dyDescent="0.3">
      <c r="B493" t="s">
        <v>561</v>
      </c>
      <c r="C493" s="89" t="s">
        <v>562</v>
      </c>
      <c r="D493" s="46"/>
      <c r="E493" s="33"/>
      <c r="F493" s="20"/>
      <c r="G493" s="13"/>
      <c r="H493" s="81"/>
      <c r="I493" s="13"/>
      <c r="J493" s="13"/>
    </row>
    <row r="494" spans="2:10" x14ac:dyDescent="0.3">
      <c r="C494" s="14" t="s">
        <v>563</v>
      </c>
      <c r="D494" s="47">
        <v>21025.96</v>
      </c>
      <c r="E494" s="34">
        <v>988.22</v>
      </c>
      <c r="F494" s="19">
        <f>D494-E494</f>
        <v>20037.739999999998</v>
      </c>
      <c r="G494" s="15">
        <v>625.17999999999995</v>
      </c>
      <c r="H494" s="82">
        <f>F494-G494</f>
        <v>19412.559999999998</v>
      </c>
      <c r="I494" s="15"/>
      <c r="J494" s="21"/>
    </row>
    <row r="495" spans="2:10" x14ac:dyDescent="0.3">
      <c r="C495" s="14" t="s">
        <v>564</v>
      </c>
      <c r="D495" s="47"/>
      <c r="E495" s="34"/>
      <c r="F495" s="1"/>
      <c r="G495" s="15"/>
      <c r="H495" s="82"/>
      <c r="I495" s="15"/>
      <c r="J495" s="15"/>
    </row>
    <row r="496" spans="2:10" x14ac:dyDescent="0.3">
      <c r="C496" s="14" t="s">
        <v>565</v>
      </c>
      <c r="D496" s="47"/>
      <c r="E496" s="34"/>
      <c r="F496" s="1"/>
      <c r="G496" s="15"/>
      <c r="H496" s="82"/>
      <c r="I496" s="15"/>
      <c r="J496" s="15"/>
    </row>
    <row r="497" spans="2:10" ht="15" thickBot="1" x14ac:dyDescent="0.35">
      <c r="C497" s="16" t="s">
        <v>566</v>
      </c>
      <c r="D497" s="48"/>
      <c r="E497" s="35"/>
      <c r="F497" s="17"/>
      <c r="G497" s="18"/>
      <c r="H497" s="83"/>
      <c r="I497" s="18"/>
      <c r="J497" s="18"/>
    </row>
    <row r="498" spans="2:10" x14ac:dyDescent="0.3">
      <c r="B498" t="s">
        <v>567</v>
      </c>
      <c r="C498" s="89" t="s">
        <v>568</v>
      </c>
      <c r="D498" s="46"/>
      <c r="E498" s="33"/>
      <c r="F498" s="20"/>
      <c r="G498" s="13"/>
      <c r="H498" s="81"/>
      <c r="I498" s="13"/>
      <c r="J498" s="13"/>
    </row>
    <row r="499" spans="2:10" x14ac:dyDescent="0.3">
      <c r="C499" s="14" t="s">
        <v>569</v>
      </c>
      <c r="D499" s="47">
        <v>17484.61</v>
      </c>
      <c r="E499" s="34">
        <v>821.78</v>
      </c>
      <c r="F499" s="19">
        <f>D499-E499</f>
        <v>16662.830000000002</v>
      </c>
      <c r="G499" s="15">
        <v>519.88</v>
      </c>
      <c r="H499" s="82">
        <f>F499-G499</f>
        <v>16142.950000000003</v>
      </c>
      <c r="I499" s="15"/>
      <c r="J499" s="21"/>
    </row>
    <row r="500" spans="2:10" x14ac:dyDescent="0.3">
      <c r="C500" s="14" t="s">
        <v>570</v>
      </c>
      <c r="D500" s="47"/>
      <c r="E500" s="34"/>
      <c r="F500" s="1"/>
      <c r="G500" s="15"/>
      <c r="H500" s="82"/>
      <c r="I500" s="15"/>
      <c r="J500" s="15"/>
    </row>
    <row r="501" spans="2:10" ht="15" thickBot="1" x14ac:dyDescent="0.35">
      <c r="C501" s="16" t="s">
        <v>571</v>
      </c>
      <c r="D501" s="48"/>
      <c r="E501" s="35"/>
      <c r="F501" s="17"/>
      <c r="G501" s="18"/>
      <c r="H501" s="83"/>
      <c r="I501" s="18"/>
      <c r="J501" s="18"/>
    </row>
    <row r="502" spans="2:10" x14ac:dyDescent="0.3">
      <c r="B502" t="s">
        <v>572</v>
      </c>
      <c r="C502" s="89" t="s">
        <v>573</v>
      </c>
      <c r="D502" s="46"/>
      <c r="E502" s="33"/>
      <c r="F502" s="20"/>
      <c r="G502" s="13"/>
      <c r="H502" s="81"/>
      <c r="I502" s="13"/>
      <c r="J502" s="13"/>
    </row>
    <row r="503" spans="2:10" x14ac:dyDescent="0.3">
      <c r="C503" s="14" t="s">
        <v>574</v>
      </c>
      <c r="D503" s="47">
        <v>804763.86</v>
      </c>
      <c r="E503" s="47">
        <v>37823.9</v>
      </c>
      <c r="F503" s="19">
        <f>D503-E503</f>
        <v>766939.96</v>
      </c>
      <c r="G503" s="21">
        <v>23928.53</v>
      </c>
      <c r="H503" s="82">
        <f>F503-G503</f>
        <v>743011.42999999993</v>
      </c>
      <c r="I503" s="21"/>
      <c r="J503" s="21"/>
    </row>
    <row r="504" spans="2:10" x14ac:dyDescent="0.3">
      <c r="C504" s="14" t="s">
        <v>575</v>
      </c>
      <c r="D504" s="47"/>
      <c r="E504" s="34"/>
      <c r="F504" s="1"/>
      <c r="G504" s="15"/>
      <c r="H504" s="82"/>
      <c r="I504" s="15"/>
      <c r="J504" s="15"/>
    </row>
    <row r="505" spans="2:10" ht="15" thickBot="1" x14ac:dyDescent="0.35">
      <c r="C505" s="16" t="s">
        <v>576</v>
      </c>
      <c r="D505" s="48"/>
      <c r="E505" s="35"/>
      <c r="F505" s="17"/>
      <c r="G505" s="18"/>
      <c r="H505" s="83"/>
      <c r="I505" s="18"/>
      <c r="J505" s="18"/>
    </row>
    <row r="506" spans="2:10" x14ac:dyDescent="0.3">
      <c r="B506" t="s">
        <v>577</v>
      </c>
      <c r="C506" s="89" t="s">
        <v>578</v>
      </c>
      <c r="D506" s="46"/>
      <c r="E506" s="33"/>
      <c r="F506" s="20"/>
      <c r="G506" s="13"/>
      <c r="H506" s="81"/>
      <c r="I506" s="13"/>
      <c r="J506" s="13"/>
    </row>
    <row r="507" spans="2:10" x14ac:dyDescent="0.3">
      <c r="C507" s="14" t="s">
        <v>579</v>
      </c>
      <c r="D507" s="47">
        <v>64464.23</v>
      </c>
      <c r="E507" s="47">
        <v>3029.82</v>
      </c>
      <c r="F507" s="19">
        <f>D507-E507</f>
        <v>61434.41</v>
      </c>
      <c r="G507" s="21">
        <v>1916.75</v>
      </c>
      <c r="H507" s="82">
        <f>F507-G507</f>
        <v>59517.66</v>
      </c>
      <c r="I507" s="21"/>
      <c r="J507" s="21"/>
    </row>
    <row r="508" spans="2:10" x14ac:dyDescent="0.3">
      <c r="C508" s="14" t="s">
        <v>580</v>
      </c>
      <c r="D508" s="47"/>
      <c r="E508" s="34"/>
      <c r="F508" s="1"/>
      <c r="G508" s="15"/>
      <c r="H508" s="82"/>
      <c r="I508" s="15"/>
      <c r="J508" s="15"/>
    </row>
    <row r="509" spans="2:10" x14ac:dyDescent="0.3">
      <c r="C509" s="14" t="s">
        <v>581</v>
      </c>
      <c r="D509" s="47"/>
      <c r="E509" s="34"/>
      <c r="F509" s="1"/>
      <c r="G509" s="15"/>
      <c r="H509" s="82"/>
      <c r="I509" s="15"/>
      <c r="J509" s="15"/>
    </row>
    <row r="510" spans="2:10" ht="15" thickBot="1" x14ac:dyDescent="0.35">
      <c r="C510" s="16" t="s">
        <v>582</v>
      </c>
      <c r="D510" s="48"/>
      <c r="E510" s="35"/>
      <c r="F510" s="17"/>
      <c r="G510" s="18"/>
      <c r="H510" s="83"/>
      <c r="I510" s="18"/>
      <c r="J510" s="18"/>
    </row>
    <row r="511" spans="2:10" x14ac:dyDescent="0.3">
      <c r="B511" t="s">
        <v>583</v>
      </c>
      <c r="C511" s="89" t="s">
        <v>584</v>
      </c>
      <c r="D511" s="46"/>
      <c r="E511" s="33"/>
      <c r="F511" s="20"/>
      <c r="G511" s="13"/>
      <c r="H511" s="81"/>
      <c r="I511" s="13"/>
      <c r="J511" s="13"/>
    </row>
    <row r="512" spans="2:10" x14ac:dyDescent="0.3">
      <c r="C512" s="14" t="s">
        <v>585</v>
      </c>
      <c r="D512" s="47">
        <v>140608.09</v>
      </c>
      <c r="E512" s="47">
        <v>6608.58</v>
      </c>
      <c r="F512" s="19">
        <f>D512-E512</f>
        <v>133999.51</v>
      </c>
      <c r="G512" s="21">
        <v>4180.78</v>
      </c>
      <c r="H512" s="82">
        <f>F512-G512</f>
        <v>129818.73000000001</v>
      </c>
      <c r="I512" s="21"/>
      <c r="J512" s="21"/>
    </row>
    <row r="513" spans="2:10" x14ac:dyDescent="0.3">
      <c r="C513" s="14" t="s">
        <v>586</v>
      </c>
      <c r="D513" s="47"/>
      <c r="E513" s="34"/>
      <c r="F513" s="1"/>
      <c r="G513" s="15"/>
      <c r="H513" s="82"/>
      <c r="I513" s="15"/>
      <c r="J513" s="15"/>
    </row>
    <row r="514" spans="2:10" ht="15" thickBot="1" x14ac:dyDescent="0.35">
      <c r="C514" s="16" t="s">
        <v>587</v>
      </c>
      <c r="D514" s="48"/>
      <c r="E514" s="35"/>
      <c r="F514" s="17"/>
      <c r="G514" s="18"/>
      <c r="H514" s="83"/>
      <c r="I514" s="18"/>
      <c r="J514" s="18"/>
    </row>
    <row r="515" spans="2:10" x14ac:dyDescent="0.3">
      <c r="B515" t="s">
        <v>588</v>
      </c>
      <c r="C515" s="89" t="s">
        <v>589</v>
      </c>
      <c r="D515" s="46"/>
      <c r="E515" s="33"/>
      <c r="F515" s="20"/>
      <c r="G515" s="13"/>
      <c r="H515" s="81"/>
      <c r="I515" s="13"/>
      <c r="J515" s="13"/>
    </row>
    <row r="516" spans="2:10" x14ac:dyDescent="0.3">
      <c r="C516" s="14" t="s">
        <v>590</v>
      </c>
      <c r="D516" s="47">
        <v>2154.08</v>
      </c>
      <c r="E516" s="34">
        <v>101.24</v>
      </c>
      <c r="F516" s="19">
        <f>D516-E516</f>
        <v>2052.84</v>
      </c>
      <c r="G516" s="15">
        <v>64.05</v>
      </c>
      <c r="H516" s="82">
        <f>F516-G516</f>
        <v>1988.7900000000002</v>
      </c>
      <c r="I516" s="15"/>
      <c r="J516" s="21"/>
    </row>
    <row r="517" spans="2:10" x14ac:dyDescent="0.3">
      <c r="C517" s="14" t="s">
        <v>230</v>
      </c>
      <c r="D517" s="47"/>
      <c r="E517" s="34"/>
      <c r="F517" s="1"/>
      <c r="G517" s="15"/>
      <c r="H517" s="82"/>
      <c r="I517" s="15"/>
      <c r="J517" s="15"/>
    </row>
    <row r="518" spans="2:10" ht="15" thickBot="1" x14ac:dyDescent="0.35">
      <c r="C518" s="16" t="s">
        <v>591</v>
      </c>
      <c r="D518" s="48"/>
      <c r="E518" s="35"/>
      <c r="F518" s="17"/>
      <c r="G518" s="18"/>
      <c r="H518" s="83"/>
      <c r="I518" s="18"/>
      <c r="J518" s="18"/>
    </row>
    <row r="519" spans="2:10" x14ac:dyDescent="0.3">
      <c r="B519" t="s">
        <v>592</v>
      </c>
      <c r="C519" s="89" t="s">
        <v>593</v>
      </c>
      <c r="D519" s="46"/>
      <c r="E519" s="33"/>
      <c r="F519" s="20"/>
      <c r="G519" s="13"/>
      <c r="H519" s="81"/>
      <c r="I519" s="13"/>
      <c r="J519" s="13"/>
    </row>
    <row r="520" spans="2:10" x14ac:dyDescent="0.3">
      <c r="C520" s="14" t="s">
        <v>594</v>
      </c>
      <c r="D520" s="47">
        <v>96354.79</v>
      </c>
      <c r="E520" s="47">
        <v>4528.68</v>
      </c>
      <c r="F520" s="19">
        <f>D520-E520</f>
        <v>91826.109999999986</v>
      </c>
      <c r="G520" s="21">
        <v>2864.97</v>
      </c>
      <c r="H520" s="82">
        <f>F520-G520</f>
        <v>88961.139999999985</v>
      </c>
      <c r="I520" s="21"/>
      <c r="J520" s="21"/>
    </row>
    <row r="521" spans="2:10" x14ac:dyDescent="0.3">
      <c r="C521" s="14" t="s">
        <v>230</v>
      </c>
      <c r="D521" s="47"/>
      <c r="E521" s="34"/>
      <c r="F521" s="1"/>
      <c r="G521" s="15"/>
      <c r="H521" s="82"/>
      <c r="I521" s="15"/>
      <c r="J521" s="15"/>
    </row>
    <row r="522" spans="2:10" ht="15" thickBot="1" x14ac:dyDescent="0.35">
      <c r="C522" s="16" t="s">
        <v>595</v>
      </c>
      <c r="D522" s="48"/>
      <c r="E522" s="35"/>
      <c r="F522" s="17"/>
      <c r="G522" s="18"/>
      <c r="H522" s="83"/>
      <c r="I522" s="18"/>
      <c r="J522" s="18"/>
    </row>
    <row r="523" spans="2:10" x14ac:dyDescent="0.3">
      <c r="B523" t="s">
        <v>596</v>
      </c>
      <c r="C523" s="89" t="s">
        <v>597</v>
      </c>
      <c r="D523" s="46"/>
      <c r="E523" s="33"/>
      <c r="F523" s="20"/>
      <c r="G523" s="13"/>
      <c r="H523" s="81"/>
      <c r="I523" s="13"/>
      <c r="J523" s="13"/>
    </row>
    <row r="524" spans="2:10" x14ac:dyDescent="0.3">
      <c r="C524" s="14" t="s">
        <v>598</v>
      </c>
      <c r="D524" s="47">
        <v>465186.34</v>
      </c>
      <c r="E524" s="47">
        <v>21863.759999999998</v>
      </c>
      <c r="F524" s="19">
        <f>D524-E524</f>
        <v>443322.58</v>
      </c>
      <c r="G524" s="21">
        <v>13831.66</v>
      </c>
      <c r="H524" s="82">
        <f>F524-G524</f>
        <v>429490.92000000004</v>
      </c>
      <c r="I524" s="21"/>
      <c r="J524" s="21"/>
    </row>
    <row r="525" spans="2:10" x14ac:dyDescent="0.3">
      <c r="C525" s="14" t="s">
        <v>599</v>
      </c>
      <c r="D525" s="47"/>
      <c r="E525" s="34"/>
      <c r="F525" s="1"/>
      <c r="G525" s="15"/>
      <c r="H525" s="82"/>
      <c r="I525" s="15"/>
      <c r="J525" s="15"/>
    </row>
    <row r="526" spans="2:10" ht="15" thickBot="1" x14ac:dyDescent="0.35">
      <c r="C526" s="16" t="s">
        <v>600</v>
      </c>
      <c r="D526" s="48"/>
      <c r="E526" s="35"/>
      <c r="F526" s="17"/>
      <c r="G526" s="18"/>
      <c r="H526" s="83"/>
      <c r="I526" s="18"/>
      <c r="J526" s="18"/>
    </row>
    <row r="527" spans="2:10" x14ac:dyDescent="0.3">
      <c r="B527" t="s">
        <v>601</v>
      </c>
      <c r="C527" s="89" t="s">
        <v>602</v>
      </c>
      <c r="D527" s="46"/>
      <c r="E527" s="33"/>
      <c r="F527" s="20"/>
      <c r="G527" s="13"/>
      <c r="H527" s="81"/>
      <c r="I527" s="13"/>
      <c r="J527" s="13"/>
    </row>
    <row r="528" spans="2:10" x14ac:dyDescent="0.3">
      <c r="C528" s="14" t="s">
        <v>603</v>
      </c>
      <c r="D528" s="47">
        <v>23705.57</v>
      </c>
      <c r="E528" s="47">
        <v>1114.1600000000001</v>
      </c>
      <c r="F528" s="19">
        <f>D528-E528</f>
        <v>22591.41</v>
      </c>
      <c r="G528" s="15">
        <v>704.85</v>
      </c>
      <c r="H528" s="82">
        <f>F528-G528</f>
        <v>21886.560000000001</v>
      </c>
      <c r="I528" s="15"/>
      <c r="J528" s="21"/>
    </row>
    <row r="529" spans="2:10" x14ac:dyDescent="0.3">
      <c r="C529" s="14" t="s">
        <v>604</v>
      </c>
      <c r="D529" s="47"/>
      <c r="E529" s="34"/>
      <c r="F529" s="1"/>
      <c r="G529" s="15"/>
      <c r="H529" s="82"/>
      <c r="I529" s="15"/>
      <c r="J529" s="15"/>
    </row>
    <row r="530" spans="2:10" ht="15" thickBot="1" x14ac:dyDescent="0.35">
      <c r="C530" s="16" t="s">
        <v>605</v>
      </c>
      <c r="D530" s="48"/>
      <c r="E530" s="35"/>
      <c r="F530" s="17"/>
      <c r="G530" s="18"/>
      <c r="H530" s="83"/>
      <c r="I530" s="18"/>
      <c r="J530" s="18"/>
    </row>
    <row r="531" spans="2:10" x14ac:dyDescent="0.3">
      <c r="B531" t="s">
        <v>606</v>
      </c>
      <c r="C531" s="89" t="s">
        <v>607</v>
      </c>
      <c r="D531" s="46"/>
      <c r="E531" s="33"/>
      <c r="F531" s="20"/>
      <c r="G531" s="13"/>
      <c r="H531" s="81"/>
      <c r="I531" s="13"/>
      <c r="J531" s="13"/>
    </row>
    <row r="532" spans="2:10" x14ac:dyDescent="0.3">
      <c r="C532" s="14" t="s">
        <v>608</v>
      </c>
      <c r="D532" s="47">
        <v>24529.48</v>
      </c>
      <c r="E532" s="47">
        <v>1152.8900000000001</v>
      </c>
      <c r="F532" s="19">
        <f>D532-E532</f>
        <v>23376.59</v>
      </c>
      <c r="G532" s="15">
        <v>729.35</v>
      </c>
      <c r="H532" s="82">
        <f>F532-G532</f>
        <v>22647.24</v>
      </c>
      <c r="I532" s="15"/>
      <c r="J532" s="21"/>
    </row>
    <row r="533" spans="2:10" x14ac:dyDescent="0.3">
      <c r="C533" s="14" t="s">
        <v>609</v>
      </c>
      <c r="D533" s="47"/>
      <c r="E533" s="34"/>
      <c r="F533" s="1"/>
      <c r="G533" s="15"/>
      <c r="H533" s="82"/>
      <c r="I533" s="15"/>
      <c r="J533" s="15"/>
    </row>
    <row r="534" spans="2:10" ht="15" thickBot="1" x14ac:dyDescent="0.35">
      <c r="C534" s="16" t="s">
        <v>610</v>
      </c>
      <c r="D534" s="48"/>
      <c r="E534" s="35"/>
      <c r="F534" s="17"/>
      <c r="G534" s="18"/>
      <c r="H534" s="83"/>
      <c r="I534" s="18"/>
      <c r="J534" s="18"/>
    </row>
    <row r="535" spans="2:10" x14ac:dyDescent="0.3">
      <c r="B535" t="s">
        <v>611</v>
      </c>
      <c r="C535" s="89" t="s">
        <v>612</v>
      </c>
      <c r="D535" s="46"/>
      <c r="E535" s="33"/>
      <c r="F535" s="20"/>
      <c r="G535" s="13"/>
      <c r="H535" s="81"/>
      <c r="I535" s="13"/>
      <c r="J535" s="13"/>
    </row>
    <row r="536" spans="2:10" x14ac:dyDescent="0.3">
      <c r="C536" s="14" t="s">
        <v>613</v>
      </c>
      <c r="D536" s="47">
        <v>298945.32</v>
      </c>
      <c r="E536" s="47">
        <v>14050.43</v>
      </c>
      <c r="F536" s="19">
        <f>D536-E536</f>
        <v>284894.89</v>
      </c>
      <c r="G536" s="21">
        <v>8888.7199999999993</v>
      </c>
      <c r="H536" s="82">
        <f>F536-G536</f>
        <v>276006.17000000004</v>
      </c>
      <c r="I536" s="21"/>
      <c r="J536" s="21"/>
    </row>
    <row r="537" spans="2:10" x14ac:dyDescent="0.3">
      <c r="C537" s="14" t="s">
        <v>614</v>
      </c>
      <c r="D537" s="47"/>
      <c r="E537" s="34"/>
      <c r="F537" s="1"/>
      <c r="G537" s="15"/>
      <c r="H537" s="82"/>
      <c r="I537" s="15"/>
      <c r="J537" s="15"/>
    </row>
    <row r="538" spans="2:10" ht="15" thickBot="1" x14ac:dyDescent="0.35">
      <c r="C538" s="16" t="s">
        <v>615</v>
      </c>
      <c r="D538" s="48"/>
      <c r="E538" s="35"/>
      <c r="F538" s="17"/>
      <c r="G538" s="18"/>
      <c r="H538" s="83"/>
      <c r="I538" s="18"/>
      <c r="J538" s="18"/>
    </row>
    <row r="539" spans="2:10" x14ac:dyDescent="0.3">
      <c r="B539" t="s">
        <v>616</v>
      </c>
      <c r="C539" s="89" t="s">
        <v>617</v>
      </c>
      <c r="D539" s="46"/>
      <c r="E539" s="33"/>
      <c r="F539" s="20"/>
      <c r="G539" s="13"/>
      <c r="H539" s="81"/>
      <c r="I539" s="13"/>
      <c r="J539" s="13"/>
    </row>
    <row r="540" spans="2:10" x14ac:dyDescent="0.3">
      <c r="C540" s="14" t="s">
        <v>618</v>
      </c>
      <c r="D540" s="47">
        <v>16763.03</v>
      </c>
      <c r="E540" s="34">
        <v>787.86</v>
      </c>
      <c r="F540" s="19">
        <f>D540-E540</f>
        <v>15975.169999999998</v>
      </c>
      <c r="G540" s="15">
        <v>498.43</v>
      </c>
      <c r="H540" s="82">
        <f>F540-G540</f>
        <v>15476.739999999998</v>
      </c>
      <c r="I540" s="15"/>
      <c r="J540" s="21"/>
    </row>
    <row r="541" spans="2:10" x14ac:dyDescent="0.3">
      <c r="C541" s="14" t="s">
        <v>619</v>
      </c>
      <c r="D541" s="47"/>
      <c r="E541" s="34"/>
      <c r="F541" s="1"/>
      <c r="G541" s="15"/>
      <c r="H541" s="82"/>
      <c r="I541" s="15"/>
      <c r="J541" s="15"/>
    </row>
    <row r="542" spans="2:10" ht="15" thickBot="1" x14ac:dyDescent="0.35">
      <c r="C542" s="16" t="s">
        <v>620</v>
      </c>
      <c r="D542" s="48"/>
      <c r="E542" s="35"/>
      <c r="F542" s="17"/>
      <c r="G542" s="18"/>
      <c r="H542" s="83"/>
      <c r="I542" s="18"/>
      <c r="J542" s="18"/>
    </row>
    <row r="543" spans="2:10" x14ac:dyDescent="0.3">
      <c r="B543" t="s">
        <v>621</v>
      </c>
      <c r="C543" s="89" t="s">
        <v>622</v>
      </c>
      <c r="D543" s="46"/>
      <c r="E543" s="33"/>
      <c r="F543" s="20"/>
      <c r="G543" s="13"/>
      <c r="H543" s="81"/>
      <c r="I543" s="13"/>
      <c r="J543" s="13"/>
    </row>
    <row r="544" spans="2:10" x14ac:dyDescent="0.3">
      <c r="C544" s="14" t="s">
        <v>623</v>
      </c>
      <c r="D544" s="47">
        <v>97159.93</v>
      </c>
      <c r="E544" s="47">
        <v>4566.5200000000004</v>
      </c>
      <c r="F544" s="19">
        <f>D544-E544</f>
        <v>92593.409999999989</v>
      </c>
      <c r="G544" s="21">
        <v>2888.91</v>
      </c>
      <c r="H544" s="82">
        <f>F544-G544</f>
        <v>89704.499999999985</v>
      </c>
      <c r="I544" s="21"/>
      <c r="J544" s="21"/>
    </row>
    <row r="545" spans="2:10" x14ac:dyDescent="0.3">
      <c r="C545" s="14" t="s">
        <v>624</v>
      </c>
      <c r="D545" s="47"/>
      <c r="E545" s="47"/>
      <c r="F545" s="1"/>
      <c r="G545" s="15"/>
      <c r="H545" s="82"/>
      <c r="I545" s="15"/>
      <c r="J545" s="15"/>
    </row>
    <row r="546" spans="2:10" x14ac:dyDescent="0.3">
      <c r="C546" s="14" t="s">
        <v>625</v>
      </c>
      <c r="D546" s="47"/>
      <c r="E546" s="34"/>
      <c r="F546" s="1"/>
      <c r="G546" s="15"/>
      <c r="H546" s="82"/>
      <c r="I546" s="15"/>
      <c r="J546" s="15"/>
    </row>
    <row r="547" spans="2:10" ht="15" thickBot="1" x14ac:dyDescent="0.35">
      <c r="C547" s="16" t="s">
        <v>626</v>
      </c>
      <c r="D547" s="48"/>
      <c r="E547" s="35"/>
      <c r="F547" s="17"/>
      <c r="G547" s="18"/>
      <c r="H547" s="83"/>
      <c r="I547" s="18"/>
      <c r="J547" s="18"/>
    </row>
    <row r="548" spans="2:10" x14ac:dyDescent="0.3">
      <c r="B548" t="s">
        <v>627</v>
      </c>
      <c r="C548" s="89" t="s">
        <v>628</v>
      </c>
      <c r="D548" s="46"/>
      <c r="E548" s="33"/>
      <c r="F548" s="20"/>
      <c r="G548" s="13"/>
      <c r="H548" s="81"/>
      <c r="I548" s="13"/>
      <c r="J548" s="13"/>
    </row>
    <row r="549" spans="2:10" x14ac:dyDescent="0.3">
      <c r="C549" s="14" t="s">
        <v>629</v>
      </c>
      <c r="D549" s="47">
        <v>39991.919999999998</v>
      </c>
      <c r="E549" s="47">
        <v>1879.62</v>
      </c>
      <c r="F549" s="19">
        <f>D549-E549</f>
        <v>38112.299999999996</v>
      </c>
      <c r="G549" s="21">
        <v>1189.0999999999999</v>
      </c>
      <c r="H549" s="82">
        <f>F549-G549</f>
        <v>36923.199999999997</v>
      </c>
      <c r="I549" s="21"/>
      <c r="J549" s="21"/>
    </row>
    <row r="550" spans="2:10" x14ac:dyDescent="0.3">
      <c r="C550" s="14" t="s">
        <v>630</v>
      </c>
      <c r="D550" s="47"/>
      <c r="E550" s="34"/>
      <c r="F550" s="1"/>
      <c r="G550" s="15"/>
      <c r="H550" s="82"/>
      <c r="I550" s="15"/>
      <c r="J550" s="15"/>
    </row>
    <row r="551" spans="2:10" ht="15" thickBot="1" x14ac:dyDescent="0.35">
      <c r="C551" s="16" t="s">
        <v>631</v>
      </c>
      <c r="D551" s="48"/>
      <c r="E551" s="35"/>
      <c r="F551" s="17"/>
      <c r="G551" s="18"/>
      <c r="H551" s="83"/>
      <c r="I551" s="18"/>
      <c r="J551" s="18"/>
    </row>
    <row r="552" spans="2:10" x14ac:dyDescent="0.3">
      <c r="B552" t="s">
        <v>632</v>
      </c>
      <c r="C552" s="89" t="s">
        <v>633</v>
      </c>
      <c r="D552" s="46"/>
      <c r="E552" s="33"/>
      <c r="F552" s="20"/>
      <c r="G552" s="13"/>
      <c r="H552" s="81"/>
      <c r="I552" s="13"/>
      <c r="J552" s="13"/>
    </row>
    <row r="553" spans="2:10" x14ac:dyDescent="0.3">
      <c r="C553" s="14" t="s">
        <v>634</v>
      </c>
      <c r="D553" s="47">
        <v>134603.26999999999</v>
      </c>
      <c r="E553" s="47">
        <v>6326.35</v>
      </c>
      <c r="F553" s="19">
        <f>D553-E553</f>
        <v>128276.91999999998</v>
      </c>
      <c r="G553" s="21">
        <v>4002.24</v>
      </c>
      <c r="H553" s="82">
        <f>F553-G553</f>
        <v>124274.67999999998</v>
      </c>
      <c r="I553" s="63"/>
      <c r="J553" s="21"/>
    </row>
    <row r="554" spans="2:10" x14ac:dyDescent="0.3">
      <c r="C554" s="14" t="s">
        <v>635</v>
      </c>
      <c r="D554" s="47"/>
      <c r="E554" s="34"/>
      <c r="F554" s="1"/>
      <c r="G554" s="15"/>
      <c r="H554" s="82"/>
      <c r="I554" s="15"/>
      <c r="J554" s="15"/>
    </row>
    <row r="555" spans="2:10" ht="15" thickBot="1" x14ac:dyDescent="0.35">
      <c r="C555" s="16" t="s">
        <v>636</v>
      </c>
      <c r="D555" s="48"/>
      <c r="E555" s="35"/>
      <c r="F555" s="17"/>
      <c r="G555" s="18"/>
      <c r="H555" s="83"/>
      <c r="I555" s="18"/>
      <c r="J555" s="18"/>
    </row>
    <row r="556" spans="2:10" x14ac:dyDescent="0.3">
      <c r="B556" t="s">
        <v>637</v>
      </c>
      <c r="C556" s="89" t="s">
        <v>638</v>
      </c>
      <c r="D556" s="46"/>
      <c r="E556" s="33"/>
      <c r="F556" s="20"/>
      <c r="G556" s="13"/>
      <c r="H556" s="81"/>
      <c r="I556" s="13"/>
      <c r="J556" s="13"/>
    </row>
    <row r="557" spans="2:10" x14ac:dyDescent="0.3">
      <c r="C557" s="14" t="s">
        <v>639</v>
      </c>
      <c r="D557" s="47">
        <v>67656.98</v>
      </c>
      <c r="E557" s="47">
        <v>3179.88</v>
      </c>
      <c r="F557" s="19">
        <f>D557-E557</f>
        <v>64477.1</v>
      </c>
      <c r="G557" s="21">
        <v>2011.69</v>
      </c>
      <c r="H557" s="82">
        <f>F557-G557</f>
        <v>62465.409999999996</v>
      </c>
      <c r="I557" s="21"/>
      <c r="J557" s="21"/>
    </row>
    <row r="558" spans="2:10" x14ac:dyDescent="0.3">
      <c r="C558" s="14" t="s">
        <v>640</v>
      </c>
      <c r="D558" s="47"/>
      <c r="E558" s="34"/>
      <c r="F558" s="1"/>
      <c r="G558" s="15"/>
      <c r="H558" s="82"/>
      <c r="I558" s="15"/>
      <c r="J558" s="15"/>
    </row>
    <row r="559" spans="2:10" ht="15" thickBot="1" x14ac:dyDescent="0.35">
      <c r="C559" s="16" t="s">
        <v>641</v>
      </c>
      <c r="D559" s="48"/>
      <c r="E559" s="35"/>
      <c r="F559" s="17"/>
      <c r="G559" s="18"/>
      <c r="H559" s="83"/>
      <c r="I559" s="18"/>
      <c r="J559" s="18"/>
    </row>
    <row r="560" spans="2:10" x14ac:dyDescent="0.3">
      <c r="B560" t="s">
        <v>642</v>
      </c>
      <c r="C560" s="89" t="s">
        <v>643</v>
      </c>
      <c r="D560" s="46"/>
      <c r="E560" s="33"/>
      <c r="F560" s="20"/>
      <c r="G560" s="13"/>
      <c r="H560" s="81"/>
      <c r="I560" s="13"/>
      <c r="J560" s="13"/>
    </row>
    <row r="561" spans="2:10" x14ac:dyDescent="0.3">
      <c r="C561" s="14" t="s">
        <v>644</v>
      </c>
      <c r="D561" s="47">
        <v>627897.04</v>
      </c>
      <c r="E561" s="47">
        <v>29511.16</v>
      </c>
      <c r="F561" s="19">
        <f>D561-E561</f>
        <v>598385.88</v>
      </c>
      <c r="G561" s="21">
        <v>18669.64</v>
      </c>
      <c r="H561" s="82">
        <f>F561-G561</f>
        <v>579716.24</v>
      </c>
      <c r="I561" s="21"/>
      <c r="J561" s="21"/>
    </row>
    <row r="562" spans="2:10" x14ac:dyDescent="0.3">
      <c r="C562" s="14" t="s">
        <v>645</v>
      </c>
      <c r="D562" s="47"/>
      <c r="E562" s="34"/>
      <c r="F562" s="1"/>
      <c r="G562" s="15"/>
      <c r="H562" s="82"/>
      <c r="I562" s="15"/>
      <c r="J562" s="15"/>
    </row>
    <row r="563" spans="2:10" x14ac:dyDescent="0.3">
      <c r="C563" s="14" t="s">
        <v>646</v>
      </c>
      <c r="D563" s="47"/>
      <c r="E563" s="34"/>
      <c r="F563" s="1"/>
      <c r="G563" s="15"/>
      <c r="H563" s="82"/>
      <c r="I563" s="15"/>
      <c r="J563" s="15"/>
    </row>
    <row r="564" spans="2:10" ht="15" thickBot="1" x14ac:dyDescent="0.35">
      <c r="C564" s="16" t="s">
        <v>647</v>
      </c>
      <c r="D564" s="48"/>
      <c r="E564" s="35"/>
      <c r="F564" s="17"/>
      <c r="G564" s="18"/>
      <c r="H564" s="83"/>
      <c r="I564" s="18"/>
      <c r="J564" s="18"/>
    </row>
    <row r="565" spans="2:10" x14ac:dyDescent="0.3">
      <c r="B565" t="s">
        <v>648</v>
      </c>
      <c r="C565" s="89" t="s">
        <v>649</v>
      </c>
      <c r="D565" s="46"/>
      <c r="E565" s="33"/>
      <c r="F565" s="20"/>
      <c r="G565" s="13"/>
      <c r="H565" s="81"/>
      <c r="I565" s="13"/>
      <c r="J565" s="13"/>
    </row>
    <row r="566" spans="2:10" x14ac:dyDescent="0.3">
      <c r="C566" s="14" t="s">
        <v>650</v>
      </c>
      <c r="D566" s="47">
        <v>7640.11</v>
      </c>
      <c r="E566" s="34">
        <v>359.09</v>
      </c>
      <c r="F566" s="19">
        <f>D566-E566</f>
        <v>7281.0199999999995</v>
      </c>
      <c r="G566" s="15">
        <v>227.17</v>
      </c>
      <c r="H566" s="82">
        <f>F566-G566</f>
        <v>7053.8499999999995</v>
      </c>
      <c r="I566" s="15"/>
      <c r="J566" s="21"/>
    </row>
    <row r="567" spans="2:10" x14ac:dyDescent="0.3">
      <c r="C567" s="14" t="s">
        <v>651</v>
      </c>
      <c r="D567" s="47"/>
      <c r="E567" s="34"/>
      <c r="F567" s="1"/>
      <c r="G567" s="15"/>
      <c r="H567" s="82"/>
      <c r="I567" s="15"/>
      <c r="J567" s="15"/>
    </row>
    <row r="568" spans="2:10" ht="15" thickBot="1" x14ac:dyDescent="0.35">
      <c r="C568" s="16" t="s">
        <v>652</v>
      </c>
      <c r="D568" s="48"/>
      <c r="E568" s="35"/>
      <c r="F568" s="17"/>
      <c r="G568" s="18"/>
      <c r="H568" s="83"/>
      <c r="I568" s="18"/>
      <c r="J568" s="18"/>
    </row>
    <row r="569" spans="2:10" x14ac:dyDescent="0.3">
      <c r="B569" t="s">
        <v>653</v>
      </c>
      <c r="C569" s="89" t="s">
        <v>654</v>
      </c>
      <c r="D569" s="46"/>
      <c r="E569" s="33"/>
      <c r="F569" s="20"/>
      <c r="G569" s="13"/>
      <c r="H569" s="81"/>
      <c r="I569" s="13"/>
      <c r="J569" s="13"/>
    </row>
    <row r="570" spans="2:10" x14ac:dyDescent="0.3">
      <c r="C570" s="14" t="s">
        <v>655</v>
      </c>
      <c r="D570" s="47">
        <v>218966.39</v>
      </c>
      <c r="E570" s="47">
        <v>10291.42</v>
      </c>
      <c r="F570" s="19">
        <f>D570-E570</f>
        <v>208674.97</v>
      </c>
      <c r="G570" s="21">
        <v>6510.66</v>
      </c>
      <c r="H570" s="82">
        <f>F570-G570</f>
        <v>202164.31</v>
      </c>
      <c r="I570" s="21"/>
      <c r="J570" s="21"/>
    </row>
    <row r="571" spans="2:10" x14ac:dyDescent="0.3">
      <c r="C571" s="14" t="s">
        <v>656</v>
      </c>
      <c r="D571" s="47"/>
      <c r="E571" s="34"/>
      <c r="F571" s="1"/>
      <c r="G571" s="15"/>
      <c r="H571" s="82"/>
      <c r="I571" s="15"/>
      <c r="J571" s="15"/>
    </row>
    <row r="572" spans="2:10" ht="15" thickBot="1" x14ac:dyDescent="0.35">
      <c r="C572" s="16" t="s">
        <v>657</v>
      </c>
      <c r="D572" s="48"/>
      <c r="E572" s="35"/>
      <c r="F572" s="17"/>
      <c r="G572" s="18"/>
      <c r="H572" s="83"/>
      <c r="I572" s="18"/>
      <c r="J572" s="18"/>
    </row>
    <row r="573" spans="2:10" x14ac:dyDescent="0.3">
      <c r="B573" t="s">
        <v>658</v>
      </c>
      <c r="C573" s="89" t="s">
        <v>659</v>
      </c>
      <c r="D573" s="46"/>
      <c r="E573" s="33"/>
      <c r="F573" s="20"/>
      <c r="G573" s="13"/>
      <c r="H573" s="81"/>
      <c r="I573" s="13"/>
      <c r="J573" s="13"/>
    </row>
    <row r="574" spans="2:10" x14ac:dyDescent="0.3">
      <c r="C574" s="14" t="s">
        <v>660</v>
      </c>
      <c r="D574" s="47">
        <v>57200</v>
      </c>
      <c r="E574" s="47">
        <v>2688.4</v>
      </c>
      <c r="F574" s="19">
        <f>D574-E574</f>
        <v>54511.6</v>
      </c>
      <c r="G574" s="21">
        <v>1700.76</v>
      </c>
      <c r="H574" s="82">
        <f>F574-G574</f>
        <v>52810.84</v>
      </c>
      <c r="I574" s="21"/>
      <c r="J574" s="21"/>
    </row>
    <row r="575" spans="2:10" x14ac:dyDescent="0.3">
      <c r="C575" s="14" t="s">
        <v>661</v>
      </c>
      <c r="D575" s="47"/>
      <c r="E575" s="34"/>
      <c r="F575" s="1"/>
      <c r="G575" s="15"/>
      <c r="H575" s="82"/>
      <c r="I575" s="15"/>
      <c r="J575" s="15"/>
    </row>
    <row r="576" spans="2:10" ht="15" thickBot="1" x14ac:dyDescent="0.35">
      <c r="C576" s="16" t="s">
        <v>662</v>
      </c>
      <c r="D576" s="48"/>
      <c r="E576" s="35"/>
      <c r="F576" s="17"/>
      <c r="G576" s="18"/>
      <c r="H576" s="83"/>
      <c r="I576" s="18"/>
      <c r="J576" s="18"/>
    </row>
    <row r="577" spans="2:10" x14ac:dyDescent="0.3">
      <c r="B577" t="s">
        <v>663</v>
      </c>
      <c r="C577" s="89" t="s">
        <v>664</v>
      </c>
      <c r="D577" s="46"/>
      <c r="E577" s="33"/>
      <c r="F577" s="20"/>
      <c r="G577" s="13"/>
      <c r="H577" s="81"/>
      <c r="I577" s="13"/>
      <c r="J577" s="13"/>
    </row>
    <row r="578" spans="2:10" x14ac:dyDescent="0.3">
      <c r="C578" s="14" t="s">
        <v>665</v>
      </c>
      <c r="D578" s="47">
        <v>801703.48</v>
      </c>
      <c r="E578" s="47">
        <v>37680.06</v>
      </c>
      <c r="F578" s="19">
        <f>D578-E578</f>
        <v>764023.41999999993</v>
      </c>
      <c r="G578" s="21">
        <v>23837.53</v>
      </c>
      <c r="H578" s="82">
        <f>F578-G578</f>
        <v>740185.8899999999</v>
      </c>
      <c r="I578" s="21"/>
      <c r="J578" s="21"/>
    </row>
    <row r="579" spans="2:10" x14ac:dyDescent="0.3">
      <c r="C579" s="14" t="s">
        <v>666</v>
      </c>
      <c r="D579" s="47"/>
      <c r="E579" s="34"/>
      <c r="F579" s="1"/>
      <c r="G579" s="15"/>
      <c r="H579" s="82"/>
      <c r="I579" s="15"/>
      <c r="J579" s="15"/>
    </row>
    <row r="580" spans="2:10" ht="15" thickBot="1" x14ac:dyDescent="0.35">
      <c r="C580" s="16" t="s">
        <v>667</v>
      </c>
      <c r="D580" s="48"/>
      <c r="E580" s="35"/>
      <c r="F580" s="17"/>
      <c r="G580" s="18"/>
      <c r="H580" s="83"/>
      <c r="I580" s="18"/>
      <c r="J580" s="18"/>
    </row>
    <row r="581" spans="2:10" x14ac:dyDescent="0.3">
      <c r="B581" t="s">
        <v>668</v>
      </c>
      <c r="C581" s="89" t="s">
        <v>669</v>
      </c>
      <c r="D581" s="46"/>
      <c r="E581" s="33"/>
      <c r="F581" s="20"/>
      <c r="G581" s="13"/>
      <c r="H581" s="81"/>
      <c r="I581" s="13"/>
      <c r="J581" s="13"/>
    </row>
    <row r="582" spans="2:10" x14ac:dyDescent="0.3">
      <c r="C582" s="14" t="s">
        <v>665</v>
      </c>
      <c r="D582" s="47">
        <v>113942.72</v>
      </c>
      <c r="E582" s="47">
        <v>5355.31</v>
      </c>
      <c r="F582" s="19">
        <f>D582-E582</f>
        <v>108587.41</v>
      </c>
      <c r="G582" s="21">
        <v>3387.93</v>
      </c>
      <c r="H582" s="82">
        <f>F582-G582</f>
        <v>105199.48000000001</v>
      </c>
      <c r="I582" s="21"/>
      <c r="J582" s="21"/>
    </row>
    <row r="583" spans="2:10" x14ac:dyDescent="0.3">
      <c r="C583" s="14" t="s">
        <v>670</v>
      </c>
      <c r="D583" s="47"/>
      <c r="E583" s="34"/>
      <c r="F583" s="1"/>
      <c r="G583" s="15"/>
      <c r="H583" s="82"/>
      <c r="I583" s="15"/>
      <c r="J583" s="15"/>
    </row>
    <row r="584" spans="2:10" ht="15" thickBot="1" x14ac:dyDescent="0.35">
      <c r="C584" s="16" t="s">
        <v>671</v>
      </c>
      <c r="D584" s="48"/>
      <c r="E584" s="35"/>
      <c r="F584" s="17"/>
      <c r="G584" s="18"/>
      <c r="H584" s="83"/>
      <c r="I584" s="18"/>
      <c r="J584" s="18"/>
    </row>
    <row r="585" spans="2:10" x14ac:dyDescent="0.3">
      <c r="B585" t="s">
        <v>672</v>
      </c>
      <c r="C585" s="89" t="s">
        <v>673</v>
      </c>
      <c r="D585" s="46"/>
      <c r="E585" s="33"/>
      <c r="F585" s="20"/>
      <c r="G585" s="13"/>
      <c r="H585" s="81"/>
      <c r="I585" s="13"/>
      <c r="J585" s="13"/>
    </row>
    <row r="586" spans="2:10" x14ac:dyDescent="0.3">
      <c r="C586" s="14" t="s">
        <v>674</v>
      </c>
      <c r="D586" s="47">
        <v>4737.7700000000004</v>
      </c>
      <c r="E586" s="34">
        <v>222.68</v>
      </c>
      <c r="F586" s="19">
        <f>D586-E586</f>
        <v>4515.09</v>
      </c>
      <c r="G586" s="15">
        <v>140.87</v>
      </c>
      <c r="H586" s="82">
        <f>F586-G586</f>
        <v>4374.22</v>
      </c>
      <c r="I586" s="15"/>
      <c r="J586" s="21"/>
    </row>
    <row r="587" spans="2:10" x14ac:dyDescent="0.3">
      <c r="C587" s="14" t="s">
        <v>675</v>
      </c>
      <c r="D587" s="47"/>
      <c r="E587" s="34"/>
      <c r="F587" s="1"/>
      <c r="G587" s="15"/>
      <c r="H587" s="82"/>
      <c r="I587" s="15"/>
      <c r="J587" s="15"/>
    </row>
    <row r="588" spans="2:10" ht="15" thickBot="1" x14ac:dyDescent="0.35">
      <c r="C588" s="16" t="s">
        <v>676</v>
      </c>
      <c r="D588" s="48"/>
      <c r="E588" s="35"/>
      <c r="F588" s="17"/>
      <c r="G588" s="18"/>
      <c r="H588" s="83"/>
      <c r="I588" s="18"/>
      <c r="J588" s="18"/>
    </row>
    <row r="589" spans="2:10" x14ac:dyDescent="0.3">
      <c r="B589" t="s">
        <v>677</v>
      </c>
      <c r="C589" s="89" t="s">
        <v>678</v>
      </c>
      <c r="D589" s="46"/>
      <c r="E589" s="33"/>
      <c r="F589" s="20"/>
      <c r="G589" s="13"/>
      <c r="H589" s="81"/>
      <c r="I589" s="13"/>
      <c r="J589" s="13"/>
    </row>
    <row r="590" spans="2:10" x14ac:dyDescent="0.3">
      <c r="C590" s="14" t="s">
        <v>679</v>
      </c>
      <c r="D590" s="47">
        <v>455770.21</v>
      </c>
      <c r="E590" s="47">
        <v>21421.200000000001</v>
      </c>
      <c r="F590" s="19">
        <f>D590-E590</f>
        <v>434349.01</v>
      </c>
      <c r="G590" s="21">
        <v>13551.69</v>
      </c>
      <c r="H590" s="82">
        <f>F590-G590</f>
        <v>420797.32</v>
      </c>
      <c r="I590" s="21"/>
      <c r="J590" s="21"/>
    </row>
    <row r="591" spans="2:10" x14ac:dyDescent="0.3">
      <c r="C591" s="14" t="s">
        <v>680</v>
      </c>
      <c r="D591" s="47"/>
      <c r="E591" s="34"/>
      <c r="F591" s="1"/>
      <c r="G591" s="15"/>
      <c r="H591" s="82"/>
      <c r="I591" s="15"/>
      <c r="J591" s="15"/>
    </row>
    <row r="592" spans="2:10" ht="15" thickBot="1" x14ac:dyDescent="0.35">
      <c r="C592" s="16" t="s">
        <v>681</v>
      </c>
      <c r="D592" s="48"/>
      <c r="E592" s="35"/>
      <c r="F592" s="17"/>
      <c r="G592" s="18"/>
      <c r="H592" s="83"/>
      <c r="I592" s="18"/>
      <c r="J592" s="18"/>
    </row>
    <row r="593" spans="2:10" x14ac:dyDescent="0.3">
      <c r="B593" t="s">
        <v>682</v>
      </c>
      <c r="C593" s="89" t="s">
        <v>683</v>
      </c>
      <c r="D593" s="46"/>
      <c r="E593" s="33"/>
      <c r="F593" s="20"/>
      <c r="G593" s="13"/>
      <c r="H593" s="81"/>
      <c r="I593" s="13"/>
      <c r="J593" s="13"/>
    </row>
    <row r="594" spans="2:10" x14ac:dyDescent="0.3">
      <c r="C594" s="14" t="s">
        <v>684</v>
      </c>
      <c r="D594" s="47">
        <v>111933.12</v>
      </c>
      <c r="E594" s="47">
        <v>5260.86</v>
      </c>
      <c r="F594" s="19">
        <f>D594-E594</f>
        <v>106672.26</v>
      </c>
      <c r="G594" s="21">
        <v>3328.17</v>
      </c>
      <c r="H594" s="82">
        <f>F594-G594</f>
        <v>103344.09</v>
      </c>
      <c r="I594" s="21"/>
      <c r="J594" s="21"/>
    </row>
    <row r="595" spans="2:10" x14ac:dyDescent="0.3">
      <c r="C595" s="14" t="s">
        <v>685</v>
      </c>
      <c r="D595" s="47"/>
      <c r="E595" s="34"/>
      <c r="F595" s="1"/>
      <c r="G595" s="15"/>
      <c r="H595" s="82"/>
      <c r="I595" s="15"/>
      <c r="J595" s="15"/>
    </row>
    <row r="596" spans="2:10" ht="15" thickBot="1" x14ac:dyDescent="0.35">
      <c r="C596" s="16" t="s">
        <v>686</v>
      </c>
      <c r="D596" s="48"/>
      <c r="E596" s="35"/>
      <c r="F596" s="17"/>
      <c r="G596" s="18"/>
      <c r="H596" s="83"/>
      <c r="I596" s="18"/>
      <c r="J596" s="18"/>
    </row>
    <row r="597" spans="2:10" x14ac:dyDescent="0.3">
      <c r="B597" t="s">
        <v>687</v>
      </c>
      <c r="C597" s="89" t="s">
        <v>688</v>
      </c>
      <c r="D597" s="46"/>
      <c r="E597" s="33"/>
      <c r="F597" s="20"/>
      <c r="G597" s="13"/>
      <c r="H597" s="81"/>
      <c r="I597" s="13"/>
      <c r="J597" s="13"/>
    </row>
    <row r="598" spans="2:10" x14ac:dyDescent="0.3">
      <c r="C598" s="14" t="s">
        <v>650</v>
      </c>
      <c r="D598" s="47">
        <v>330928.55</v>
      </c>
      <c r="E598" s="47">
        <v>15553.64</v>
      </c>
      <c r="F598" s="19">
        <f>D598-E598</f>
        <v>315374.90999999997</v>
      </c>
      <c r="G598" s="21">
        <v>9839.7000000000007</v>
      </c>
      <c r="H598" s="82">
        <f>F598-G598</f>
        <v>305535.20999999996</v>
      </c>
      <c r="I598" s="21"/>
      <c r="J598" s="21"/>
    </row>
    <row r="599" spans="2:10" x14ac:dyDescent="0.3">
      <c r="C599" s="14" t="s">
        <v>689</v>
      </c>
      <c r="D599" s="47"/>
      <c r="E599" s="34"/>
      <c r="F599" s="1"/>
      <c r="G599" s="15"/>
      <c r="H599" s="82"/>
      <c r="I599" s="15"/>
      <c r="J599" s="15"/>
    </row>
    <row r="600" spans="2:10" ht="15" thickBot="1" x14ac:dyDescent="0.35">
      <c r="C600" s="16" t="s">
        <v>690</v>
      </c>
      <c r="D600" s="48"/>
      <c r="E600" s="35"/>
      <c r="F600" s="17"/>
      <c r="G600" s="18"/>
      <c r="H600" s="83"/>
      <c r="I600" s="18"/>
      <c r="J600" s="18"/>
    </row>
    <row r="601" spans="2:10" x14ac:dyDescent="0.3">
      <c r="B601" t="s">
        <v>691</v>
      </c>
      <c r="C601" s="89" t="s">
        <v>692</v>
      </c>
      <c r="D601" s="46"/>
      <c r="E601" s="33"/>
      <c r="F601" s="20"/>
      <c r="G601" s="13"/>
      <c r="H601" s="81"/>
      <c r="I601" s="13"/>
      <c r="J601" s="13"/>
    </row>
    <row r="602" spans="2:10" x14ac:dyDescent="0.3">
      <c r="C602" s="14" t="s">
        <v>693</v>
      </c>
      <c r="D602" s="47">
        <v>70385.460000000006</v>
      </c>
      <c r="E602" s="47">
        <v>3308.12</v>
      </c>
      <c r="F602" s="19">
        <f>D602-E602</f>
        <v>67077.340000000011</v>
      </c>
      <c r="G602" s="21">
        <v>2092.81</v>
      </c>
      <c r="H602" s="82">
        <f>F602-G602</f>
        <v>64984.530000000013</v>
      </c>
      <c r="I602" s="21"/>
      <c r="J602" s="21"/>
    </row>
    <row r="603" spans="2:10" x14ac:dyDescent="0.3">
      <c r="C603" s="14" t="s">
        <v>694</v>
      </c>
      <c r="D603" s="47"/>
      <c r="E603" s="34"/>
      <c r="F603" s="1"/>
      <c r="G603" s="15"/>
      <c r="H603" s="82"/>
      <c r="I603" s="15"/>
      <c r="J603" s="15"/>
    </row>
    <row r="604" spans="2:10" ht="15" thickBot="1" x14ac:dyDescent="0.35">
      <c r="C604" s="16" t="s">
        <v>695</v>
      </c>
      <c r="D604" s="48"/>
      <c r="E604" s="35"/>
      <c r="F604" s="17"/>
      <c r="G604" s="18"/>
      <c r="H604" s="83"/>
      <c r="I604" s="18"/>
      <c r="J604" s="18"/>
    </row>
    <row r="605" spans="2:10" x14ac:dyDescent="0.3">
      <c r="B605" t="s">
        <v>696</v>
      </c>
      <c r="C605" s="89" t="s">
        <v>697</v>
      </c>
      <c r="D605" s="46"/>
      <c r="E605" s="33"/>
      <c r="F605" s="20"/>
      <c r="G605" s="13"/>
      <c r="H605" s="81"/>
      <c r="I605" s="13"/>
      <c r="J605" s="13"/>
    </row>
    <row r="606" spans="2:10" x14ac:dyDescent="0.3">
      <c r="C606" s="22" t="s">
        <v>698</v>
      </c>
      <c r="D606" s="54">
        <v>580825.44999999995</v>
      </c>
      <c r="E606" s="54">
        <v>27298.799999999999</v>
      </c>
      <c r="F606" s="19">
        <f>D606-E606</f>
        <v>553526.64999999991</v>
      </c>
      <c r="G606" s="21">
        <v>17270.03</v>
      </c>
      <c r="H606" s="82">
        <f>F606-G606</f>
        <v>536256.61999999988</v>
      </c>
      <c r="I606" s="21"/>
      <c r="J606" s="21"/>
    </row>
    <row r="607" spans="2:10" x14ac:dyDescent="0.3">
      <c r="C607" s="14" t="s">
        <v>699</v>
      </c>
      <c r="D607" s="47"/>
      <c r="E607" s="34"/>
      <c r="F607" s="1"/>
      <c r="G607" s="15"/>
      <c r="H607" s="82"/>
      <c r="I607" s="15"/>
      <c r="J607" s="15"/>
    </row>
    <row r="608" spans="2:10" x14ac:dyDescent="0.3">
      <c r="C608" s="14" t="s">
        <v>700</v>
      </c>
      <c r="D608" s="47"/>
      <c r="E608" s="34"/>
      <c r="F608" s="1"/>
      <c r="G608" s="15"/>
      <c r="H608" s="82"/>
      <c r="I608" s="15"/>
      <c r="J608" s="15"/>
    </row>
    <row r="609" spans="2:10" ht="15" thickBot="1" x14ac:dyDescent="0.35">
      <c r="C609" s="16" t="s">
        <v>701</v>
      </c>
      <c r="D609" s="48"/>
      <c r="E609" s="35"/>
      <c r="F609" s="17"/>
      <c r="G609" s="18"/>
      <c r="H609" s="83"/>
      <c r="I609" s="18"/>
      <c r="J609" s="18"/>
    </row>
    <row r="610" spans="2:10" x14ac:dyDescent="0.3">
      <c r="B610" t="s">
        <v>702</v>
      </c>
      <c r="C610" s="89" t="s">
        <v>703</v>
      </c>
      <c r="D610" s="46"/>
      <c r="E610" s="33"/>
      <c r="F610" s="20"/>
      <c r="G610" s="13"/>
      <c r="H610" s="81"/>
      <c r="I610" s="13"/>
      <c r="J610" s="13"/>
    </row>
    <row r="611" spans="2:10" x14ac:dyDescent="0.3">
      <c r="C611" s="14" t="s">
        <v>704</v>
      </c>
      <c r="D611" s="47">
        <v>266199.59999999998</v>
      </c>
      <c r="E611" s="47">
        <v>12511.38</v>
      </c>
      <c r="F611" s="19">
        <f>D611-E611</f>
        <v>253688.21999999997</v>
      </c>
      <c r="G611" s="21">
        <v>7915.07</v>
      </c>
      <c r="H611" s="82">
        <f>F611-G611</f>
        <v>245773.14999999997</v>
      </c>
      <c r="I611" s="21"/>
      <c r="J611" s="21"/>
    </row>
    <row r="612" spans="2:10" x14ac:dyDescent="0.3">
      <c r="C612" s="14" t="s">
        <v>705</v>
      </c>
      <c r="D612" s="47"/>
      <c r="E612" s="34"/>
      <c r="F612" s="1"/>
      <c r="G612" s="15"/>
      <c r="H612" s="82"/>
      <c r="I612" s="15"/>
      <c r="J612" s="15"/>
    </row>
    <row r="613" spans="2:10" ht="15" thickBot="1" x14ac:dyDescent="0.35">
      <c r="C613" s="16" t="s">
        <v>706</v>
      </c>
      <c r="D613" s="48"/>
      <c r="E613" s="35"/>
      <c r="F613" s="17"/>
      <c r="G613" s="18"/>
      <c r="H613" s="83"/>
      <c r="I613" s="18"/>
      <c r="J613" s="18"/>
    </row>
    <row r="614" spans="2:10" x14ac:dyDescent="0.3">
      <c r="B614" t="s">
        <v>707</v>
      </c>
      <c r="C614" s="89" t="s">
        <v>708</v>
      </c>
      <c r="D614" s="46"/>
      <c r="E614" s="33"/>
      <c r="F614" s="20"/>
      <c r="G614" s="13"/>
      <c r="H614" s="81"/>
      <c r="I614" s="13"/>
      <c r="J614" s="13"/>
    </row>
    <row r="615" spans="2:10" x14ac:dyDescent="0.3">
      <c r="C615" s="14" t="s">
        <v>709</v>
      </c>
      <c r="D615" s="47">
        <v>8023.91</v>
      </c>
      <c r="E615" s="34">
        <v>377.12</v>
      </c>
      <c r="F615" s="19">
        <f>D615-E615</f>
        <v>7646.79</v>
      </c>
      <c r="G615" s="15">
        <v>238.58</v>
      </c>
      <c r="H615" s="82">
        <f>F615-G615</f>
        <v>7408.21</v>
      </c>
      <c r="I615" s="15"/>
      <c r="J615" s="21"/>
    </row>
    <row r="616" spans="2:10" x14ac:dyDescent="0.3">
      <c r="C616" s="14" t="s">
        <v>710</v>
      </c>
      <c r="D616" s="47"/>
      <c r="E616" s="34"/>
      <c r="F616" s="1"/>
      <c r="G616" s="15"/>
      <c r="H616" s="82"/>
      <c r="I616" s="15"/>
      <c r="J616" s="15"/>
    </row>
    <row r="617" spans="2:10" ht="15" thickBot="1" x14ac:dyDescent="0.35">
      <c r="C617" s="16" t="s">
        <v>711</v>
      </c>
      <c r="D617" s="48"/>
      <c r="E617" s="35"/>
      <c r="F617" s="17"/>
      <c r="G617" s="18"/>
      <c r="H617" s="83"/>
      <c r="I617" s="18"/>
      <c r="J617" s="18"/>
    </row>
    <row r="618" spans="2:10" x14ac:dyDescent="0.3">
      <c r="B618" t="s">
        <v>712</v>
      </c>
      <c r="C618" s="89" t="s">
        <v>713</v>
      </c>
      <c r="D618" s="46"/>
      <c r="E618" s="33"/>
      <c r="F618" s="20"/>
      <c r="G618" s="13"/>
      <c r="H618" s="81"/>
      <c r="I618" s="13"/>
      <c r="J618" s="13"/>
    </row>
    <row r="619" spans="2:10" x14ac:dyDescent="0.3">
      <c r="C619" s="14" t="s">
        <v>53</v>
      </c>
      <c r="D619" s="47">
        <v>41230.410000000003</v>
      </c>
      <c r="E619" s="47">
        <v>1937.83</v>
      </c>
      <c r="F619" s="19">
        <f>D619-E619</f>
        <v>39292.58</v>
      </c>
      <c r="G619" s="21">
        <v>1225.93</v>
      </c>
      <c r="H619" s="82">
        <f>F619-G619</f>
        <v>38066.65</v>
      </c>
      <c r="I619" s="21"/>
      <c r="J619" s="21"/>
    </row>
    <row r="620" spans="2:10" x14ac:dyDescent="0.3">
      <c r="C620" s="14" t="s">
        <v>714</v>
      </c>
      <c r="D620" s="47"/>
      <c r="E620" s="34"/>
      <c r="F620" s="1"/>
      <c r="G620" s="15"/>
      <c r="H620" s="82"/>
      <c r="I620" s="15"/>
      <c r="J620" s="15"/>
    </row>
    <row r="621" spans="2:10" x14ac:dyDescent="0.3">
      <c r="C621" s="14" t="s">
        <v>599</v>
      </c>
      <c r="D621" s="47"/>
      <c r="E621" s="34"/>
      <c r="F621" s="1"/>
      <c r="G621" s="15"/>
      <c r="H621" s="82"/>
      <c r="I621" s="15"/>
      <c r="J621" s="15"/>
    </row>
    <row r="622" spans="2:10" ht="15" thickBot="1" x14ac:dyDescent="0.35">
      <c r="C622" s="16" t="s">
        <v>600</v>
      </c>
      <c r="D622" s="48"/>
      <c r="E622" s="35"/>
      <c r="F622" s="17"/>
      <c r="G622" s="18"/>
      <c r="H622" s="83"/>
      <c r="I622" s="18"/>
      <c r="J622" s="18"/>
    </row>
    <row r="623" spans="2:10" x14ac:dyDescent="0.3">
      <c r="B623" t="s">
        <v>715</v>
      </c>
      <c r="C623" s="89" t="s">
        <v>716</v>
      </c>
      <c r="D623" s="46"/>
      <c r="E623" s="33"/>
      <c r="F623" s="20"/>
      <c r="G623" s="13"/>
      <c r="H623" s="81"/>
      <c r="I623" s="13"/>
      <c r="J623" s="13"/>
    </row>
    <row r="624" spans="2:10" x14ac:dyDescent="0.3">
      <c r="C624" s="14" t="s">
        <v>717</v>
      </c>
      <c r="D624" s="47">
        <v>1843753.18</v>
      </c>
      <c r="E624" s="47">
        <v>86656.4</v>
      </c>
      <c r="F624" s="19">
        <f>D624-E624</f>
        <v>1757096.78</v>
      </c>
      <c r="G624" s="21">
        <v>54821.42</v>
      </c>
      <c r="H624" s="82">
        <f>F624-G624</f>
        <v>1702275.36</v>
      </c>
      <c r="I624" s="21"/>
      <c r="J624" s="21"/>
    </row>
    <row r="625" spans="2:10" x14ac:dyDescent="0.3">
      <c r="C625" s="14" t="s">
        <v>718</v>
      </c>
      <c r="D625" s="47"/>
      <c r="E625" s="34"/>
      <c r="F625" s="1"/>
      <c r="G625" s="15"/>
      <c r="H625" s="82"/>
      <c r="I625" s="15"/>
      <c r="J625" s="15"/>
    </row>
    <row r="626" spans="2:10" ht="15" thickBot="1" x14ac:dyDescent="0.35">
      <c r="C626" s="16" t="s">
        <v>719</v>
      </c>
      <c r="D626" s="48"/>
      <c r="E626" s="35"/>
      <c r="F626" s="17"/>
      <c r="G626" s="18"/>
      <c r="H626" s="83"/>
      <c r="I626" s="18"/>
      <c r="J626" s="18"/>
    </row>
    <row r="627" spans="2:10" x14ac:dyDescent="0.3">
      <c r="B627" t="s">
        <v>720</v>
      </c>
      <c r="C627" s="89" t="s">
        <v>721</v>
      </c>
      <c r="D627" s="46"/>
      <c r="E627" s="33"/>
      <c r="F627" s="20"/>
      <c r="G627" s="13"/>
      <c r="H627" s="81"/>
      <c r="I627" s="13"/>
      <c r="J627" s="13"/>
    </row>
    <row r="628" spans="2:10" x14ac:dyDescent="0.3">
      <c r="C628" s="14" t="s">
        <v>722</v>
      </c>
      <c r="D628" s="47">
        <v>243799.17</v>
      </c>
      <c r="E628" s="47">
        <v>11458.56</v>
      </c>
      <c r="F628" s="19">
        <f>D628-E628</f>
        <v>232340.61000000002</v>
      </c>
      <c r="G628" s="21">
        <v>7249.03</v>
      </c>
      <c r="H628" s="82">
        <f>F628-G628</f>
        <v>225091.58000000002</v>
      </c>
      <c r="I628" s="21"/>
      <c r="J628" s="21"/>
    </row>
    <row r="629" spans="2:10" x14ac:dyDescent="0.3">
      <c r="C629" s="14" t="s">
        <v>723</v>
      </c>
      <c r="D629" s="47"/>
      <c r="E629" s="34"/>
      <c r="F629" s="1"/>
      <c r="G629" s="15"/>
      <c r="H629" s="82"/>
      <c r="I629" s="15"/>
      <c r="J629" s="15"/>
    </row>
    <row r="630" spans="2:10" ht="15" thickBot="1" x14ac:dyDescent="0.35">
      <c r="C630" s="16" t="s">
        <v>724</v>
      </c>
      <c r="D630" s="48"/>
      <c r="E630" s="35"/>
      <c r="F630" s="17"/>
      <c r="G630" s="18"/>
      <c r="H630" s="83"/>
      <c r="I630" s="18"/>
      <c r="J630" s="18"/>
    </row>
    <row r="631" spans="2:10" x14ac:dyDescent="0.3">
      <c r="B631" t="s">
        <v>725</v>
      </c>
      <c r="C631" s="89" t="s">
        <v>713</v>
      </c>
      <c r="D631" s="46"/>
      <c r="E631" s="33"/>
      <c r="F631" s="20"/>
      <c r="G631" s="13"/>
      <c r="H631" s="81"/>
      <c r="I631" s="13"/>
      <c r="J631" s="13"/>
    </row>
    <row r="632" spans="2:10" x14ac:dyDescent="0.3">
      <c r="C632" s="14" t="s">
        <v>726</v>
      </c>
      <c r="D632" s="47">
        <v>5158.22</v>
      </c>
      <c r="E632" s="34">
        <v>242.44</v>
      </c>
      <c r="F632" s="19">
        <f>D632-E632</f>
        <v>4915.7800000000007</v>
      </c>
      <c r="G632" s="15">
        <v>153.37</v>
      </c>
      <c r="H632" s="82">
        <f>F632-G632</f>
        <v>4762.4100000000008</v>
      </c>
      <c r="I632" s="15"/>
      <c r="J632" s="21"/>
    </row>
    <row r="633" spans="2:10" ht="15" thickBot="1" x14ac:dyDescent="0.35">
      <c r="C633" s="16" t="s">
        <v>390</v>
      </c>
      <c r="D633" s="48"/>
      <c r="E633" s="35"/>
      <c r="F633" s="17"/>
      <c r="G633" s="18"/>
      <c r="H633" s="83"/>
      <c r="I633" s="18"/>
      <c r="J633" s="18"/>
    </row>
    <row r="634" spans="2:10" x14ac:dyDescent="0.3">
      <c r="B634" t="s">
        <v>727</v>
      </c>
      <c r="C634" s="89" t="s">
        <v>728</v>
      </c>
      <c r="D634" s="46"/>
      <c r="E634" s="33"/>
      <c r="F634" s="20"/>
      <c r="G634" s="13"/>
      <c r="H634" s="81"/>
      <c r="I634" s="13"/>
      <c r="J634" s="13"/>
    </row>
    <row r="635" spans="2:10" x14ac:dyDescent="0.3">
      <c r="C635" s="14" t="s">
        <v>729</v>
      </c>
      <c r="D635" s="47">
        <v>1077.45</v>
      </c>
      <c r="E635" s="34">
        <v>50.64</v>
      </c>
      <c r="F635" s="19">
        <f>D635-E635</f>
        <v>1026.81</v>
      </c>
      <c r="G635" s="15">
        <v>32.04</v>
      </c>
      <c r="H635" s="82">
        <f>F635-G635</f>
        <v>994.77</v>
      </c>
      <c r="I635" s="15"/>
      <c r="J635" s="21"/>
    </row>
    <row r="636" spans="2:10" x14ac:dyDescent="0.3">
      <c r="C636" s="14" t="s">
        <v>730</v>
      </c>
      <c r="D636" s="47"/>
      <c r="E636" s="34"/>
      <c r="F636" s="1"/>
      <c r="G636" s="15"/>
      <c r="H636" s="82"/>
      <c r="I636" s="15"/>
      <c r="J636" s="15"/>
    </row>
    <row r="637" spans="2:10" ht="15" thickBot="1" x14ac:dyDescent="0.35">
      <c r="C637" s="16" t="s">
        <v>731</v>
      </c>
      <c r="D637" s="48"/>
      <c r="E637" s="35"/>
      <c r="F637" s="17"/>
      <c r="G637" s="18"/>
      <c r="H637" s="83"/>
      <c r="I637" s="18"/>
      <c r="J637" s="18"/>
    </row>
    <row r="638" spans="2:10" x14ac:dyDescent="0.3">
      <c r="B638" t="s">
        <v>732</v>
      </c>
      <c r="C638" s="89" t="s">
        <v>733</v>
      </c>
      <c r="D638" s="46"/>
      <c r="E638" s="33"/>
      <c r="F638" s="20"/>
      <c r="G638" s="13"/>
      <c r="H638" s="81"/>
      <c r="I638" s="13"/>
      <c r="J638" s="13"/>
    </row>
    <row r="639" spans="2:10" x14ac:dyDescent="0.3">
      <c r="C639" s="14" t="s">
        <v>734</v>
      </c>
      <c r="D639" s="47">
        <v>22076.959999999999</v>
      </c>
      <c r="E639" s="47">
        <v>1037.6199999999999</v>
      </c>
      <c r="F639" s="19">
        <f>D639-E639</f>
        <v>21039.34</v>
      </c>
      <c r="G639" s="15">
        <v>656.43</v>
      </c>
      <c r="H639" s="82">
        <f>F639-G639</f>
        <v>20382.91</v>
      </c>
      <c r="I639" s="15"/>
      <c r="J639" s="21"/>
    </row>
    <row r="640" spans="2:10" x14ac:dyDescent="0.3">
      <c r="C640" s="14" t="s">
        <v>735</v>
      </c>
      <c r="D640" s="47"/>
      <c r="E640" s="34"/>
      <c r="F640" s="1"/>
      <c r="G640" s="15"/>
      <c r="H640" s="82"/>
      <c r="I640" s="15"/>
      <c r="J640" s="15"/>
    </row>
    <row r="641" spans="2:10" ht="15" thickBot="1" x14ac:dyDescent="0.35">
      <c r="C641" s="16" t="s">
        <v>736</v>
      </c>
      <c r="D641" s="48"/>
      <c r="E641" s="35"/>
      <c r="F641" s="17"/>
      <c r="G641" s="18"/>
      <c r="H641" s="83"/>
      <c r="I641" s="18"/>
      <c r="J641" s="18"/>
    </row>
    <row r="642" spans="2:10" x14ac:dyDescent="0.3">
      <c r="B642" t="s">
        <v>737</v>
      </c>
      <c r="C642" s="89" t="s">
        <v>738</v>
      </c>
      <c r="D642" s="46"/>
      <c r="E642" s="33"/>
      <c r="F642" s="20"/>
      <c r="G642" s="13"/>
      <c r="H642" s="81"/>
      <c r="I642" s="13"/>
      <c r="J642" s="13"/>
    </row>
    <row r="643" spans="2:10" x14ac:dyDescent="0.3">
      <c r="C643" s="14" t="s">
        <v>739</v>
      </c>
      <c r="D643" s="47">
        <v>57098.8</v>
      </c>
      <c r="E643" s="47">
        <v>2683.64</v>
      </c>
      <c r="F643" s="19">
        <f>D643-E643</f>
        <v>54415.16</v>
      </c>
      <c r="G643" s="21">
        <v>1697.75</v>
      </c>
      <c r="H643" s="82">
        <f>F643-G643</f>
        <v>52717.41</v>
      </c>
      <c r="I643" s="21"/>
      <c r="J643" s="21"/>
    </row>
    <row r="644" spans="2:10" x14ac:dyDescent="0.3">
      <c r="C644" s="14" t="s">
        <v>740</v>
      </c>
      <c r="D644" s="47"/>
      <c r="E644" s="34"/>
      <c r="F644" s="1"/>
      <c r="G644" s="15"/>
      <c r="H644" s="82"/>
      <c r="I644" s="15"/>
      <c r="J644" s="15"/>
    </row>
    <row r="645" spans="2:10" ht="15" thickBot="1" x14ac:dyDescent="0.35">
      <c r="C645" s="16" t="s">
        <v>741</v>
      </c>
      <c r="D645" s="48"/>
      <c r="E645" s="35"/>
      <c r="F645" s="17"/>
      <c r="G645" s="18"/>
      <c r="H645" s="83"/>
      <c r="I645" s="18"/>
      <c r="J645" s="18"/>
    </row>
    <row r="646" spans="2:10" x14ac:dyDescent="0.3">
      <c r="B646" t="s">
        <v>742</v>
      </c>
      <c r="C646" s="89" t="s">
        <v>743</v>
      </c>
      <c r="D646" s="46"/>
      <c r="E646" s="33"/>
      <c r="F646" s="20"/>
      <c r="G646" s="13"/>
      <c r="H646" s="81"/>
      <c r="I646" s="13"/>
      <c r="J646" s="13"/>
    </row>
    <row r="647" spans="2:10" x14ac:dyDescent="0.3">
      <c r="C647" s="14" t="s">
        <v>744</v>
      </c>
      <c r="D647" s="47">
        <v>1655.32</v>
      </c>
      <c r="E647" s="34">
        <v>77.8</v>
      </c>
      <c r="F647" s="19">
        <f>D647-E647</f>
        <v>1577.52</v>
      </c>
      <c r="G647" s="15">
        <v>49.22</v>
      </c>
      <c r="H647" s="82">
        <f>F647-G647</f>
        <v>1528.3</v>
      </c>
      <c r="I647" s="15"/>
      <c r="J647" s="21"/>
    </row>
    <row r="648" spans="2:10" x14ac:dyDescent="0.3">
      <c r="C648" s="14" t="s">
        <v>745</v>
      </c>
      <c r="D648" s="47"/>
      <c r="E648" s="34"/>
      <c r="F648" s="1"/>
      <c r="G648" s="15"/>
      <c r="H648" s="82"/>
      <c r="I648" s="15"/>
      <c r="J648" s="15"/>
    </row>
    <row r="649" spans="2:10" ht="15" thickBot="1" x14ac:dyDescent="0.35">
      <c r="C649" s="16" t="s">
        <v>746</v>
      </c>
      <c r="D649" s="48"/>
      <c r="E649" s="35"/>
      <c r="F649" s="17"/>
      <c r="G649" s="18"/>
      <c r="H649" s="83"/>
      <c r="I649" s="18"/>
      <c r="J649" s="18"/>
    </row>
    <row r="650" spans="2:10" x14ac:dyDescent="0.3">
      <c r="B650" t="s">
        <v>747</v>
      </c>
      <c r="C650" s="89" t="s">
        <v>748</v>
      </c>
      <c r="D650" s="46"/>
      <c r="E650" s="33"/>
      <c r="F650" s="20"/>
      <c r="G650" s="13"/>
      <c r="H650" s="81"/>
      <c r="I650" s="13"/>
      <c r="J650" s="13"/>
    </row>
    <row r="651" spans="2:10" x14ac:dyDescent="0.3">
      <c r="C651" s="14" t="s">
        <v>749</v>
      </c>
      <c r="D651" s="47">
        <v>103538.7</v>
      </c>
      <c r="E651" s="47">
        <v>4866.32</v>
      </c>
      <c r="F651" s="19">
        <f>D651-E651</f>
        <v>98672.38</v>
      </c>
      <c r="G651" s="21">
        <v>3078.58</v>
      </c>
      <c r="H651" s="82">
        <f>F651-G651</f>
        <v>95593.8</v>
      </c>
      <c r="I651" s="21"/>
      <c r="J651" s="21"/>
    </row>
    <row r="652" spans="2:10" x14ac:dyDescent="0.3">
      <c r="C652" s="14" t="s">
        <v>750</v>
      </c>
      <c r="D652" s="47"/>
      <c r="E652" s="34"/>
      <c r="F652" s="1"/>
      <c r="G652" s="15"/>
      <c r="H652" s="82"/>
      <c r="I652" s="15"/>
      <c r="J652" s="15"/>
    </row>
    <row r="653" spans="2:10" ht="15" thickBot="1" x14ac:dyDescent="0.35">
      <c r="C653" s="16" t="s">
        <v>751</v>
      </c>
      <c r="D653" s="48"/>
      <c r="E653" s="35"/>
      <c r="F653" s="17"/>
      <c r="G653" s="18"/>
      <c r="H653" s="83"/>
      <c r="I653" s="18"/>
      <c r="J653" s="18"/>
    </row>
    <row r="654" spans="2:10" x14ac:dyDescent="0.3">
      <c r="B654" t="s">
        <v>752</v>
      </c>
      <c r="C654" s="89" t="s">
        <v>194</v>
      </c>
      <c r="D654" s="46"/>
      <c r="E654" s="33"/>
      <c r="F654" s="20"/>
      <c r="G654" s="13"/>
      <c r="H654" s="81"/>
      <c r="I654" s="13"/>
      <c r="J654" s="13"/>
    </row>
    <row r="655" spans="2:10" x14ac:dyDescent="0.3">
      <c r="C655" s="14" t="s">
        <v>753</v>
      </c>
      <c r="D655" s="47">
        <v>81214.11</v>
      </c>
      <c r="E655" s="47">
        <v>3817.06</v>
      </c>
      <c r="F655" s="19">
        <f>D655-E655</f>
        <v>77397.05</v>
      </c>
      <c r="G655" s="21">
        <v>2414.79</v>
      </c>
      <c r="H655" s="82">
        <f>F655-G655</f>
        <v>74982.260000000009</v>
      </c>
      <c r="I655" s="21"/>
      <c r="J655" s="21"/>
    </row>
    <row r="656" spans="2:10" x14ac:dyDescent="0.3">
      <c r="C656" s="14" t="s">
        <v>197</v>
      </c>
      <c r="D656" s="47"/>
      <c r="E656" s="34"/>
      <c r="F656" s="1"/>
      <c r="G656" s="15"/>
      <c r="H656" s="82"/>
      <c r="I656" s="15"/>
      <c r="J656" s="15"/>
    </row>
    <row r="657" spans="2:13" ht="15" thickBot="1" x14ac:dyDescent="0.35">
      <c r="C657" s="16" t="s">
        <v>754</v>
      </c>
      <c r="D657" s="48"/>
      <c r="E657" s="35"/>
      <c r="F657" s="17"/>
      <c r="G657" s="18"/>
      <c r="H657" s="83"/>
      <c r="I657" s="18"/>
      <c r="J657" s="18"/>
    </row>
    <row r="658" spans="2:13" x14ac:dyDescent="0.3">
      <c r="B658" t="s">
        <v>755</v>
      </c>
      <c r="C658" s="89" t="s">
        <v>756</v>
      </c>
      <c r="D658" s="46"/>
      <c r="E658" s="33"/>
      <c r="F658" s="20"/>
      <c r="G658" s="13"/>
      <c r="H658" s="81"/>
      <c r="I658" s="13"/>
      <c r="J658" s="13"/>
    </row>
    <row r="659" spans="2:13" x14ac:dyDescent="0.3">
      <c r="C659" s="14" t="s">
        <v>757</v>
      </c>
      <c r="D659" s="47">
        <v>13007.82</v>
      </c>
      <c r="E659" s="34">
        <v>611.37</v>
      </c>
      <c r="F659" s="19">
        <f>D659-E659</f>
        <v>12396.449999999999</v>
      </c>
      <c r="G659" s="15">
        <v>386.77</v>
      </c>
      <c r="H659" s="82">
        <f>F659-G659</f>
        <v>12009.679999999998</v>
      </c>
      <c r="I659" s="15"/>
      <c r="J659" s="21"/>
    </row>
    <row r="660" spans="2:13" x14ac:dyDescent="0.3">
      <c r="C660" s="14" t="s">
        <v>758</v>
      </c>
      <c r="D660" s="47"/>
      <c r="E660" s="34"/>
      <c r="F660" s="1"/>
      <c r="G660" s="15"/>
      <c r="H660" s="82"/>
      <c r="I660" s="15"/>
      <c r="J660" s="15"/>
    </row>
    <row r="661" spans="2:13" ht="15" thickBot="1" x14ac:dyDescent="0.35">
      <c r="C661" s="16" t="s">
        <v>759</v>
      </c>
      <c r="D661" s="48"/>
      <c r="E661" s="35"/>
      <c r="F661" s="17"/>
      <c r="G661" s="18"/>
      <c r="H661" s="83"/>
      <c r="I661" s="18"/>
      <c r="J661" s="18"/>
    </row>
    <row r="662" spans="2:13" x14ac:dyDescent="0.3">
      <c r="B662" t="s">
        <v>760</v>
      </c>
      <c r="C662" s="89" t="s">
        <v>761</v>
      </c>
      <c r="D662" s="46"/>
      <c r="E662" s="33"/>
      <c r="F662" s="20"/>
      <c r="G662" s="13"/>
      <c r="H662" s="81"/>
      <c r="I662" s="13"/>
      <c r="J662" s="13"/>
    </row>
    <row r="663" spans="2:13" x14ac:dyDescent="0.3">
      <c r="C663" s="14" t="s">
        <v>762</v>
      </c>
      <c r="D663" s="47">
        <v>765521.76</v>
      </c>
      <c r="E663" s="47">
        <v>35979.519999999997</v>
      </c>
      <c r="F663" s="19">
        <f>D663-E663</f>
        <v>729542.24</v>
      </c>
      <c r="G663" s="21">
        <v>22761.72</v>
      </c>
      <c r="H663" s="82">
        <f>F663-G663</f>
        <v>706780.52</v>
      </c>
      <c r="I663" s="21"/>
      <c r="J663" s="21"/>
    </row>
    <row r="664" spans="2:13" x14ac:dyDescent="0.3">
      <c r="C664" s="14" t="s">
        <v>623</v>
      </c>
      <c r="D664" s="47"/>
      <c r="E664" s="34"/>
      <c r="F664" s="1"/>
      <c r="G664" s="15"/>
      <c r="H664" s="82"/>
      <c r="I664" s="15"/>
      <c r="J664" s="15"/>
    </row>
    <row r="665" spans="2:13" x14ac:dyDescent="0.3">
      <c r="C665" s="14" t="s">
        <v>371</v>
      </c>
      <c r="D665" s="47"/>
      <c r="E665" s="34"/>
      <c r="F665" s="1"/>
      <c r="G665" s="15"/>
      <c r="H665" s="82"/>
      <c r="I665" s="15"/>
      <c r="J665" s="15"/>
    </row>
    <row r="666" spans="2:13" ht="15" thickBot="1" x14ac:dyDescent="0.35">
      <c r="C666" s="16" t="s">
        <v>372</v>
      </c>
      <c r="D666" s="48"/>
      <c r="E666" s="35"/>
      <c r="F666" s="17"/>
      <c r="G666" s="18"/>
      <c r="H666" s="83"/>
      <c r="I666" s="18"/>
      <c r="J666" s="18"/>
    </row>
    <row r="667" spans="2:13" x14ac:dyDescent="0.3">
      <c r="B667" t="s">
        <v>763</v>
      </c>
      <c r="C667" s="89" t="s">
        <v>764</v>
      </c>
      <c r="D667" s="46"/>
      <c r="E667" s="33"/>
      <c r="F667" s="20"/>
      <c r="G667" s="13"/>
      <c r="H667" s="81"/>
      <c r="I667" s="13"/>
      <c r="J667" s="13"/>
    </row>
    <row r="668" spans="2:13" x14ac:dyDescent="0.3">
      <c r="C668" s="22" t="s">
        <v>53</v>
      </c>
      <c r="D668" s="54">
        <v>12135797.279999999</v>
      </c>
      <c r="E668" s="54">
        <v>570382.47</v>
      </c>
      <c r="F668" s="19">
        <f>D668-E668</f>
        <v>11565414.809999999</v>
      </c>
      <c r="G668" s="21">
        <v>360840.94</v>
      </c>
      <c r="H668" s="92">
        <v>6564571.1100000003</v>
      </c>
      <c r="I668" s="21"/>
      <c r="J668" s="21"/>
      <c r="L668" t="s">
        <v>987</v>
      </c>
    </row>
    <row r="669" spans="2:13" x14ac:dyDescent="0.3">
      <c r="C669" s="14" t="s">
        <v>765</v>
      </c>
      <c r="D669" s="47"/>
      <c r="E669" s="34"/>
      <c r="F669" s="1"/>
      <c r="G669" s="15"/>
      <c r="H669" s="82"/>
      <c r="I669" s="15"/>
      <c r="J669" s="15"/>
      <c r="K669" s="91"/>
      <c r="L669" t="s">
        <v>988</v>
      </c>
    </row>
    <row r="670" spans="2:13" x14ac:dyDescent="0.3">
      <c r="C670" s="14" t="s">
        <v>766</v>
      </c>
      <c r="D670" s="47"/>
      <c r="E670" s="34"/>
      <c r="F670" s="1"/>
      <c r="G670" s="15"/>
      <c r="H670" s="82"/>
      <c r="I670" s="15"/>
      <c r="J670" s="15"/>
      <c r="L670" s="96" t="s">
        <v>989</v>
      </c>
      <c r="M670" s="96"/>
    </row>
    <row r="671" spans="2:13" ht="15" thickBot="1" x14ac:dyDescent="0.35">
      <c r="C671" s="16" t="s">
        <v>767</v>
      </c>
      <c r="D671" s="48"/>
      <c r="E671" s="35"/>
      <c r="F671" s="17"/>
      <c r="G671" s="18"/>
      <c r="H671" s="83"/>
      <c r="I671" s="18"/>
      <c r="J671" s="18"/>
      <c r="L671" t="s">
        <v>990</v>
      </c>
    </row>
    <row r="672" spans="2:13" x14ac:dyDescent="0.3">
      <c r="B672" t="s">
        <v>768</v>
      </c>
      <c r="C672" s="89" t="s">
        <v>769</v>
      </c>
      <c r="D672" s="46"/>
      <c r="E672" s="33"/>
      <c r="F672" s="20"/>
      <c r="G672" s="13"/>
      <c r="H672" s="81"/>
      <c r="I672" s="13"/>
      <c r="J672" s="13"/>
    </row>
    <row r="673" spans="2:10" x14ac:dyDescent="0.3">
      <c r="C673" s="22" t="s">
        <v>770</v>
      </c>
      <c r="D673" s="54">
        <v>139024.5</v>
      </c>
      <c r="E673" s="54">
        <v>6534.15</v>
      </c>
      <c r="F673" s="19">
        <f>D673-E673</f>
        <v>132490.35</v>
      </c>
      <c r="G673" s="21">
        <v>4133.7</v>
      </c>
      <c r="H673" s="82">
        <f>F673-G673</f>
        <v>128356.65000000001</v>
      </c>
      <c r="I673" s="21"/>
      <c r="J673" s="21"/>
    </row>
    <row r="674" spans="2:10" x14ac:dyDescent="0.3">
      <c r="C674" s="14" t="s">
        <v>771</v>
      </c>
      <c r="D674" s="47"/>
      <c r="E674" s="34"/>
      <c r="F674" s="1"/>
      <c r="G674" s="15"/>
      <c r="H674" s="82"/>
      <c r="I674" s="15"/>
      <c r="J674" s="15"/>
    </row>
    <row r="675" spans="2:10" x14ac:dyDescent="0.3">
      <c r="C675" s="14" t="s">
        <v>772</v>
      </c>
      <c r="D675" s="47"/>
      <c r="E675" s="34"/>
      <c r="F675" s="1"/>
      <c r="G675" s="15"/>
      <c r="H675" s="82"/>
      <c r="I675" s="15"/>
      <c r="J675" s="15"/>
    </row>
    <row r="676" spans="2:10" ht="15" thickBot="1" x14ac:dyDescent="0.35">
      <c r="C676" s="16" t="s">
        <v>773</v>
      </c>
      <c r="D676" s="48"/>
      <c r="E676" s="35"/>
      <c r="F676" s="17"/>
      <c r="G676" s="18"/>
      <c r="H676" s="83"/>
      <c r="I676" s="18"/>
      <c r="J676" s="18"/>
    </row>
    <row r="677" spans="2:10" x14ac:dyDescent="0.3">
      <c r="B677" t="s">
        <v>774</v>
      </c>
      <c r="C677" s="89" t="s">
        <v>775</v>
      </c>
      <c r="D677" s="46"/>
      <c r="E677" s="33"/>
      <c r="F677" s="20"/>
      <c r="G677" s="13"/>
      <c r="H677" s="81"/>
      <c r="I677" s="13"/>
      <c r="J677" s="13"/>
    </row>
    <row r="678" spans="2:10" x14ac:dyDescent="0.3">
      <c r="C678" s="14" t="s">
        <v>776</v>
      </c>
      <c r="D678" s="47">
        <v>14230</v>
      </c>
      <c r="E678" s="34">
        <v>668.81</v>
      </c>
      <c r="F678" s="19">
        <f>D678-E678</f>
        <v>13561.19</v>
      </c>
      <c r="G678" s="15">
        <v>423.11</v>
      </c>
      <c r="H678" s="82">
        <f>F678-G678</f>
        <v>13138.08</v>
      </c>
      <c r="I678" s="15"/>
      <c r="J678" s="21"/>
    </row>
    <row r="679" spans="2:10" x14ac:dyDescent="0.3">
      <c r="C679" s="14" t="s">
        <v>777</v>
      </c>
      <c r="D679" s="47"/>
      <c r="E679" s="34"/>
      <c r="F679" s="1"/>
      <c r="G679" s="15"/>
      <c r="H679" s="82"/>
      <c r="I679" s="15"/>
      <c r="J679" s="15"/>
    </row>
    <row r="680" spans="2:10" ht="15" thickBot="1" x14ac:dyDescent="0.35">
      <c r="C680" s="16" t="s">
        <v>778</v>
      </c>
      <c r="D680" s="48"/>
      <c r="E680" s="35"/>
      <c r="F680" s="17"/>
      <c r="G680" s="18"/>
      <c r="H680" s="83"/>
      <c r="I680" s="18"/>
      <c r="J680" s="18"/>
    </row>
    <row r="681" spans="2:10" x14ac:dyDescent="0.3">
      <c r="B681" t="s">
        <v>779</v>
      </c>
      <c r="C681" s="89" t="s">
        <v>780</v>
      </c>
      <c r="D681" s="46"/>
      <c r="E681" s="33"/>
      <c r="F681" s="20"/>
      <c r="G681" s="13"/>
      <c r="H681" s="81"/>
      <c r="I681" s="13"/>
      <c r="J681" s="13"/>
    </row>
    <row r="682" spans="2:10" x14ac:dyDescent="0.3">
      <c r="C682" s="14" t="s">
        <v>781</v>
      </c>
      <c r="D682" s="47">
        <v>79846.61</v>
      </c>
      <c r="E682" s="47">
        <v>3752.79</v>
      </c>
      <c r="F682" s="19">
        <f>D682-E682</f>
        <v>76093.820000000007</v>
      </c>
      <c r="G682" s="21">
        <v>2374.13</v>
      </c>
      <c r="H682" s="82">
        <f>F682-G682</f>
        <v>73719.69</v>
      </c>
      <c r="I682" s="21"/>
      <c r="J682" s="21"/>
    </row>
    <row r="683" spans="2:10" x14ac:dyDescent="0.3">
      <c r="C683" s="14" t="s">
        <v>782</v>
      </c>
      <c r="D683" s="47"/>
      <c r="E683" s="34"/>
      <c r="F683" s="1"/>
      <c r="G683" s="15"/>
      <c r="H683" s="82"/>
      <c r="I683" s="15"/>
      <c r="J683" s="15"/>
    </row>
    <row r="684" spans="2:10" ht="15" thickBot="1" x14ac:dyDescent="0.35">
      <c r="C684" s="16" t="s">
        <v>783</v>
      </c>
      <c r="D684" s="48"/>
      <c r="E684" s="35"/>
      <c r="F684" s="17"/>
      <c r="G684" s="18"/>
      <c r="H684" s="83"/>
      <c r="I684" s="18"/>
      <c r="J684" s="18"/>
    </row>
    <row r="685" spans="2:10" x14ac:dyDescent="0.3">
      <c r="B685" t="s">
        <v>784</v>
      </c>
      <c r="C685" s="89" t="s">
        <v>785</v>
      </c>
      <c r="D685" s="46"/>
      <c r="E685" s="33"/>
      <c r="F685" s="20"/>
      <c r="G685" s="13"/>
      <c r="H685" s="81"/>
      <c r="I685" s="13"/>
      <c r="J685" s="13"/>
    </row>
    <row r="686" spans="2:10" x14ac:dyDescent="0.3">
      <c r="C686" s="14" t="s">
        <v>786</v>
      </c>
      <c r="D686" s="47">
        <v>863717.92</v>
      </c>
      <c r="E686" s="47">
        <v>40594.74</v>
      </c>
      <c r="F686" s="19">
        <f>D686-E686</f>
        <v>823123.18</v>
      </c>
      <c r="G686" s="21">
        <v>25681.439999999999</v>
      </c>
      <c r="H686" s="82">
        <f>F686-G686</f>
        <v>797441.74000000011</v>
      </c>
      <c r="I686" s="21"/>
      <c r="J686" s="21"/>
    </row>
    <row r="687" spans="2:10" x14ac:dyDescent="0.3">
      <c r="C687" s="14" t="s">
        <v>787</v>
      </c>
      <c r="D687" s="47"/>
      <c r="E687" s="34"/>
      <c r="F687" s="1"/>
      <c r="G687" s="15"/>
      <c r="H687" s="82"/>
      <c r="I687" s="15"/>
      <c r="J687" s="15"/>
    </row>
    <row r="688" spans="2:10" ht="15" thickBot="1" x14ac:dyDescent="0.35">
      <c r="C688" s="16" t="s">
        <v>788</v>
      </c>
      <c r="D688" s="48"/>
      <c r="E688" s="35"/>
      <c r="F688" s="17"/>
      <c r="G688" s="18"/>
      <c r="H688" s="83"/>
      <c r="I688" s="18"/>
      <c r="J688" s="18"/>
    </row>
    <row r="689" spans="2:10" x14ac:dyDescent="0.3">
      <c r="B689" t="s">
        <v>789</v>
      </c>
      <c r="C689" s="89" t="s">
        <v>790</v>
      </c>
      <c r="D689" s="46"/>
      <c r="E689" s="33"/>
      <c r="F689" s="20"/>
      <c r="G689" s="13"/>
      <c r="H689" s="81"/>
      <c r="I689" s="13"/>
      <c r="J689" s="13"/>
    </row>
    <row r="690" spans="2:10" x14ac:dyDescent="0.3">
      <c r="C690" s="14" t="s">
        <v>791</v>
      </c>
      <c r="D690" s="47">
        <v>4242.41</v>
      </c>
      <c r="E690" s="34">
        <v>199.39</v>
      </c>
      <c r="F690" s="19">
        <f>D690-E690</f>
        <v>4043.02</v>
      </c>
      <c r="G690" s="15">
        <v>126.14</v>
      </c>
      <c r="H690" s="82">
        <f>F690-G690</f>
        <v>3916.88</v>
      </c>
      <c r="I690" s="15"/>
      <c r="J690" s="21"/>
    </row>
    <row r="691" spans="2:10" x14ac:dyDescent="0.3">
      <c r="C691" s="14" t="s">
        <v>230</v>
      </c>
      <c r="D691" s="47"/>
      <c r="E691" s="34"/>
      <c r="F691" s="1"/>
      <c r="G691" s="15"/>
      <c r="H691" s="82"/>
      <c r="I691" s="15"/>
      <c r="J691" s="15"/>
    </row>
    <row r="692" spans="2:10" ht="15" thickBot="1" x14ac:dyDescent="0.35">
      <c r="C692" s="16" t="s">
        <v>792</v>
      </c>
      <c r="D692" s="48"/>
      <c r="E692" s="35"/>
      <c r="F692" s="17"/>
      <c r="G692" s="18"/>
      <c r="H692" s="83"/>
      <c r="I692" s="18"/>
      <c r="J692" s="18"/>
    </row>
    <row r="693" spans="2:10" x14ac:dyDescent="0.3">
      <c r="B693" t="s">
        <v>793</v>
      </c>
      <c r="C693" s="89" t="s">
        <v>794</v>
      </c>
      <c r="D693" s="46"/>
      <c r="E693" s="33"/>
      <c r="F693" s="20"/>
      <c r="G693" s="13"/>
      <c r="H693" s="81"/>
      <c r="I693" s="13"/>
      <c r="J693" s="13"/>
    </row>
    <row r="694" spans="2:10" x14ac:dyDescent="0.3">
      <c r="C694" s="14" t="s">
        <v>53</v>
      </c>
      <c r="D694" s="47">
        <v>171265.99</v>
      </c>
      <c r="E694" s="47">
        <v>8049.5</v>
      </c>
      <c r="F694" s="19">
        <f>D694-E694</f>
        <v>163216.49</v>
      </c>
      <c r="G694" s="21">
        <v>5092.3500000000004</v>
      </c>
      <c r="H694" s="82">
        <f>F694-G694</f>
        <v>158124.13999999998</v>
      </c>
      <c r="I694" s="21"/>
      <c r="J694" s="21"/>
    </row>
    <row r="695" spans="2:10" x14ac:dyDescent="0.3">
      <c r="C695" s="14" t="s">
        <v>795</v>
      </c>
      <c r="D695" s="47"/>
      <c r="E695" s="34"/>
      <c r="F695" s="1"/>
      <c r="G695" s="15"/>
      <c r="H695" s="82"/>
      <c r="I695" s="15"/>
      <c r="J695" s="15"/>
    </row>
    <row r="696" spans="2:10" x14ac:dyDescent="0.3">
      <c r="C696" s="14" t="s">
        <v>796</v>
      </c>
      <c r="D696" s="47"/>
      <c r="E696" s="34"/>
      <c r="F696" s="1"/>
      <c r="G696" s="15"/>
      <c r="H696" s="82"/>
      <c r="I696" s="15"/>
      <c r="J696" s="15"/>
    </row>
    <row r="697" spans="2:10" ht="15" thickBot="1" x14ac:dyDescent="0.35">
      <c r="C697" s="16" t="s">
        <v>797</v>
      </c>
      <c r="D697" s="48"/>
      <c r="E697" s="35"/>
      <c r="F697" s="17"/>
      <c r="G697" s="18"/>
      <c r="H697" s="83"/>
      <c r="I697" s="18"/>
      <c r="J697" s="18"/>
    </row>
    <row r="698" spans="2:10" x14ac:dyDescent="0.3">
      <c r="B698" t="s">
        <v>798</v>
      </c>
      <c r="C698" s="89" t="s">
        <v>799</v>
      </c>
      <c r="D698" s="46"/>
      <c r="E698" s="33"/>
      <c r="F698" s="20"/>
      <c r="G698" s="13"/>
      <c r="H698" s="81"/>
      <c r="I698" s="13"/>
      <c r="J698" s="13"/>
    </row>
    <row r="699" spans="2:10" x14ac:dyDescent="0.3">
      <c r="C699" s="14" t="s">
        <v>800</v>
      </c>
      <c r="D699" s="47">
        <v>34879.269999999997</v>
      </c>
      <c r="E699" s="47">
        <v>1639.33</v>
      </c>
      <c r="F699" s="19">
        <f>D699-E699</f>
        <v>33239.939999999995</v>
      </c>
      <c r="G699" s="21">
        <v>1037.0899999999999</v>
      </c>
      <c r="H699" s="82">
        <f>F699-G699</f>
        <v>32202.849999999995</v>
      </c>
      <c r="I699" s="21"/>
      <c r="J699" s="21"/>
    </row>
    <row r="700" spans="2:10" x14ac:dyDescent="0.3">
      <c r="C700" s="14" t="s">
        <v>801</v>
      </c>
      <c r="D700" s="47"/>
      <c r="E700" s="34"/>
      <c r="F700" s="1"/>
      <c r="G700" s="15"/>
      <c r="H700" s="82"/>
      <c r="I700" s="15"/>
      <c r="J700" s="15"/>
    </row>
    <row r="701" spans="2:10" x14ac:dyDescent="0.3">
      <c r="C701" s="14" t="s">
        <v>802</v>
      </c>
      <c r="D701" s="47"/>
      <c r="E701" s="34"/>
      <c r="F701" s="1"/>
      <c r="G701" s="15"/>
      <c r="H701" s="82"/>
      <c r="I701" s="15"/>
      <c r="J701" s="15"/>
    </row>
    <row r="702" spans="2:10" x14ac:dyDescent="0.3">
      <c r="C702" s="14" t="s">
        <v>803</v>
      </c>
      <c r="D702" s="47"/>
      <c r="E702" s="34"/>
      <c r="F702" s="1"/>
      <c r="G702" s="15"/>
      <c r="H702" s="82"/>
      <c r="I702" s="15"/>
      <c r="J702" s="15"/>
    </row>
    <row r="703" spans="2:10" x14ac:dyDescent="0.3">
      <c r="C703" s="14" t="s">
        <v>804</v>
      </c>
      <c r="D703" s="47"/>
      <c r="E703" s="34"/>
      <c r="F703" s="1"/>
      <c r="G703" s="15"/>
      <c r="H703" s="82"/>
      <c r="I703" s="15"/>
      <c r="J703" s="15"/>
    </row>
    <row r="704" spans="2:10" ht="15" thickBot="1" x14ac:dyDescent="0.35">
      <c r="C704" s="16" t="s">
        <v>805</v>
      </c>
      <c r="D704" s="48"/>
      <c r="E704" s="35"/>
      <c r="F704" s="17"/>
      <c r="G704" s="18"/>
      <c r="H704" s="83"/>
      <c r="I704" s="18"/>
      <c r="J704" s="18"/>
    </row>
    <row r="705" spans="2:10" x14ac:dyDescent="0.3">
      <c r="B705" t="s">
        <v>806</v>
      </c>
      <c r="C705" s="89" t="s">
        <v>807</v>
      </c>
      <c r="D705" s="46"/>
      <c r="E705" s="33"/>
      <c r="F705" s="20"/>
      <c r="G705" s="13"/>
      <c r="H705" s="81"/>
      <c r="I705" s="13"/>
      <c r="J705" s="13"/>
    </row>
    <row r="706" spans="2:10" x14ac:dyDescent="0.3">
      <c r="C706" s="14" t="s">
        <v>808</v>
      </c>
      <c r="D706" s="47">
        <v>21296.71</v>
      </c>
      <c r="E706" s="47">
        <v>1000.95</v>
      </c>
      <c r="F706" s="19">
        <f>D706-E706</f>
        <v>20295.759999999998</v>
      </c>
      <c r="G706" s="15">
        <v>633.23</v>
      </c>
      <c r="H706" s="82">
        <f>F706-G706</f>
        <v>19662.53</v>
      </c>
      <c r="I706" s="15"/>
      <c r="J706" s="21"/>
    </row>
    <row r="707" spans="2:10" x14ac:dyDescent="0.3">
      <c r="C707" s="14" t="s">
        <v>809</v>
      </c>
      <c r="D707" s="47"/>
      <c r="E707" s="34"/>
      <c r="F707" s="1"/>
      <c r="G707" s="15"/>
      <c r="H707" s="82"/>
      <c r="I707" s="15"/>
      <c r="J707" s="15"/>
    </row>
    <row r="708" spans="2:10" ht="15" thickBot="1" x14ac:dyDescent="0.35">
      <c r="C708" s="16" t="s">
        <v>810</v>
      </c>
      <c r="D708" s="48"/>
      <c r="E708" s="35"/>
      <c r="F708" s="17"/>
      <c r="G708" s="18"/>
      <c r="H708" s="83"/>
      <c r="I708" s="18"/>
      <c r="J708" s="18"/>
    </row>
    <row r="709" spans="2:10" x14ac:dyDescent="0.3">
      <c r="B709" t="s">
        <v>811</v>
      </c>
      <c r="C709" s="89" t="s">
        <v>812</v>
      </c>
      <c r="D709" s="46"/>
      <c r="E709" s="33"/>
      <c r="F709" s="20"/>
      <c r="G709" s="13"/>
      <c r="H709" s="81"/>
      <c r="I709" s="13"/>
      <c r="J709" s="13"/>
    </row>
    <row r="710" spans="2:10" x14ac:dyDescent="0.3">
      <c r="C710" s="14" t="s">
        <v>808</v>
      </c>
      <c r="D710" s="47">
        <v>18195.150000000001</v>
      </c>
      <c r="E710" s="34">
        <v>855.17</v>
      </c>
      <c r="F710" s="19">
        <f>D710-E710</f>
        <v>17339.980000000003</v>
      </c>
      <c r="G710" s="15">
        <v>541.01</v>
      </c>
      <c r="H710" s="82">
        <f>F710-G710</f>
        <v>16798.970000000005</v>
      </c>
      <c r="I710" s="15"/>
      <c r="J710" s="21"/>
    </row>
    <row r="711" spans="2:10" x14ac:dyDescent="0.3">
      <c r="C711" s="14" t="s">
        <v>813</v>
      </c>
      <c r="D711" s="47"/>
      <c r="E711" s="34"/>
      <c r="F711" s="1"/>
      <c r="G711" s="15"/>
      <c r="H711" s="82"/>
      <c r="I711" s="15"/>
      <c r="J711" s="15"/>
    </row>
    <row r="712" spans="2:10" ht="15" thickBot="1" x14ac:dyDescent="0.35">
      <c r="C712" s="16" t="s">
        <v>814</v>
      </c>
      <c r="D712" s="48"/>
      <c r="E712" s="35"/>
      <c r="F712" s="17"/>
      <c r="G712" s="18"/>
      <c r="H712" s="83"/>
      <c r="I712" s="18"/>
      <c r="J712" s="18"/>
    </row>
    <row r="713" spans="2:10" x14ac:dyDescent="0.3">
      <c r="B713" t="s">
        <v>815</v>
      </c>
      <c r="C713" s="89" t="s">
        <v>816</v>
      </c>
      <c r="D713" s="46"/>
      <c r="E713" s="33"/>
      <c r="F713" s="20"/>
      <c r="G713" s="13"/>
      <c r="H713" s="81"/>
      <c r="I713" s="13"/>
      <c r="J713" s="13"/>
    </row>
    <row r="714" spans="2:10" x14ac:dyDescent="0.3">
      <c r="C714" s="14" t="s">
        <v>817</v>
      </c>
      <c r="D714" s="47">
        <v>18473.38</v>
      </c>
      <c r="E714" s="34">
        <v>868.25</v>
      </c>
      <c r="F714" s="19">
        <f>D714-E714</f>
        <v>17605.13</v>
      </c>
      <c r="G714" s="15">
        <v>549.28</v>
      </c>
      <c r="H714" s="82">
        <f>F714-G714</f>
        <v>17055.850000000002</v>
      </c>
      <c r="I714" s="15"/>
      <c r="J714" s="21"/>
    </row>
    <row r="715" spans="2:10" x14ac:dyDescent="0.3">
      <c r="C715" s="14" t="s">
        <v>818</v>
      </c>
      <c r="D715" s="47"/>
      <c r="E715" s="34"/>
      <c r="F715" s="1"/>
      <c r="G715" s="15"/>
      <c r="H715" s="82"/>
      <c r="I715" s="15"/>
      <c r="J715" s="15"/>
    </row>
    <row r="716" spans="2:10" x14ac:dyDescent="0.3">
      <c r="C716" s="14" t="s">
        <v>796</v>
      </c>
      <c r="D716" s="47"/>
      <c r="E716" s="34"/>
      <c r="F716" s="1"/>
      <c r="G716" s="15"/>
      <c r="H716" s="82"/>
      <c r="I716" s="15"/>
      <c r="J716" s="15"/>
    </row>
    <row r="717" spans="2:10" ht="15" thickBot="1" x14ac:dyDescent="0.35">
      <c r="C717" s="16" t="s">
        <v>819</v>
      </c>
      <c r="D717" s="48"/>
      <c r="E717" s="35"/>
      <c r="F717" s="17"/>
      <c r="G717" s="18"/>
      <c r="H717" s="83"/>
      <c r="I717" s="18"/>
      <c r="J717" s="18"/>
    </row>
    <row r="718" spans="2:10" x14ac:dyDescent="0.3">
      <c r="B718" t="s">
        <v>820</v>
      </c>
      <c r="C718" s="89" t="s">
        <v>821</v>
      </c>
      <c r="D718" s="46"/>
      <c r="E718" s="33"/>
      <c r="F718" s="20"/>
      <c r="G718" s="13"/>
      <c r="H718" s="81"/>
      <c r="I718" s="13"/>
      <c r="J718" s="13"/>
    </row>
    <row r="719" spans="2:10" x14ac:dyDescent="0.3">
      <c r="C719" s="14" t="s">
        <v>822</v>
      </c>
      <c r="D719" s="47">
        <v>25612.22</v>
      </c>
      <c r="E719" s="47">
        <v>1203.77</v>
      </c>
      <c r="F719" s="19">
        <f>D719-E719</f>
        <v>24408.45</v>
      </c>
      <c r="G719" s="15">
        <v>761.54</v>
      </c>
      <c r="H719" s="82">
        <f>F719-G719</f>
        <v>23646.91</v>
      </c>
      <c r="I719" s="15"/>
      <c r="J719" s="21"/>
    </row>
    <row r="720" spans="2:10" x14ac:dyDescent="0.3">
      <c r="C720" s="14" t="s">
        <v>823</v>
      </c>
      <c r="D720" s="47"/>
      <c r="E720" s="34"/>
      <c r="F720" s="1"/>
      <c r="G720" s="15"/>
      <c r="H720" s="82"/>
      <c r="I720" s="15"/>
      <c r="J720" s="15"/>
    </row>
    <row r="721" spans="2:10" ht="15" thickBot="1" x14ac:dyDescent="0.35">
      <c r="C721" s="16" t="s">
        <v>824</v>
      </c>
      <c r="D721" s="48"/>
      <c r="E721" s="35"/>
      <c r="F721" s="17"/>
      <c r="G721" s="18"/>
      <c r="H721" s="83"/>
      <c r="I721" s="18"/>
      <c r="J721" s="18"/>
    </row>
    <row r="722" spans="2:10" x14ac:dyDescent="0.3">
      <c r="B722" t="s">
        <v>825</v>
      </c>
      <c r="C722" s="89" t="s">
        <v>826</v>
      </c>
      <c r="D722" s="46"/>
      <c r="E722" s="33"/>
      <c r="F722" s="20"/>
      <c r="G722" s="13"/>
      <c r="H722" s="81"/>
      <c r="I722" s="13"/>
      <c r="J722" s="13"/>
    </row>
    <row r="723" spans="2:10" x14ac:dyDescent="0.3">
      <c r="C723" s="14" t="s">
        <v>827</v>
      </c>
      <c r="D723" s="47">
        <v>6892867.1100000003</v>
      </c>
      <c r="E723" s="47">
        <v>323964.75</v>
      </c>
      <c r="F723" s="19">
        <f>D723-E723</f>
        <v>6568902.3600000003</v>
      </c>
      <c r="G723" s="21">
        <v>204949.75</v>
      </c>
      <c r="H723" s="82">
        <f>F723-G723</f>
        <v>6363952.6100000003</v>
      </c>
      <c r="I723" s="21"/>
      <c r="J723" s="21"/>
    </row>
    <row r="724" spans="2:10" x14ac:dyDescent="0.3">
      <c r="C724" s="14" t="s">
        <v>828</v>
      </c>
      <c r="D724" s="47"/>
      <c r="E724" s="34"/>
      <c r="F724" s="1"/>
      <c r="G724" s="15"/>
      <c r="H724" s="82"/>
      <c r="I724" s="15"/>
      <c r="J724" s="15"/>
    </row>
    <row r="725" spans="2:10" ht="15" thickBot="1" x14ac:dyDescent="0.35">
      <c r="C725" s="16" t="s">
        <v>829</v>
      </c>
      <c r="D725" s="48"/>
      <c r="E725" s="35"/>
      <c r="F725" s="17"/>
      <c r="G725" s="18"/>
      <c r="H725" s="83"/>
      <c r="I725" s="18"/>
      <c r="J725" s="18"/>
    </row>
    <row r="726" spans="2:10" x14ac:dyDescent="0.3">
      <c r="B726" t="s">
        <v>830</v>
      </c>
      <c r="C726" s="89" t="s">
        <v>831</v>
      </c>
      <c r="D726" s="46"/>
      <c r="E726" s="33"/>
      <c r="F726" s="20"/>
      <c r="G726" s="13"/>
      <c r="H726" s="81"/>
      <c r="I726" s="13"/>
      <c r="J726" s="13"/>
    </row>
    <row r="727" spans="2:10" x14ac:dyDescent="0.3">
      <c r="C727" s="14" t="s">
        <v>832</v>
      </c>
      <c r="D727" s="47">
        <v>1220</v>
      </c>
      <c r="E727" s="34">
        <v>57.34</v>
      </c>
      <c r="F727" s="19">
        <f>D727-E727</f>
        <v>1162.6600000000001</v>
      </c>
      <c r="G727" s="15">
        <v>36.270000000000003</v>
      </c>
      <c r="H727" s="82">
        <f>F727-G727</f>
        <v>1126.3900000000001</v>
      </c>
      <c r="I727" s="15"/>
      <c r="J727" s="21"/>
    </row>
    <row r="728" spans="2:10" x14ac:dyDescent="0.3">
      <c r="C728" s="14" t="s">
        <v>833</v>
      </c>
      <c r="D728" s="47"/>
      <c r="E728" s="34"/>
      <c r="F728" s="1"/>
      <c r="G728" s="15"/>
      <c r="H728" s="82"/>
      <c r="I728" s="15"/>
      <c r="J728" s="15"/>
    </row>
    <row r="729" spans="2:10" x14ac:dyDescent="0.3">
      <c r="C729" s="14" t="s">
        <v>834</v>
      </c>
      <c r="D729" s="47"/>
      <c r="E729" s="34"/>
      <c r="F729" s="1"/>
      <c r="G729" s="15"/>
      <c r="H729" s="82"/>
      <c r="I729" s="15"/>
      <c r="J729" s="15"/>
    </row>
    <row r="730" spans="2:10" ht="15" thickBot="1" x14ac:dyDescent="0.35">
      <c r="C730" s="16" t="s">
        <v>835</v>
      </c>
      <c r="D730" s="48"/>
      <c r="E730" s="35"/>
      <c r="F730" s="17"/>
      <c r="G730" s="18"/>
      <c r="H730" s="83"/>
      <c r="I730" s="18"/>
      <c r="J730" s="18"/>
    </row>
    <row r="731" spans="2:10" x14ac:dyDescent="0.3">
      <c r="B731" t="s">
        <v>836</v>
      </c>
      <c r="C731" s="89" t="s">
        <v>837</v>
      </c>
      <c r="D731" s="46"/>
      <c r="E731" s="33"/>
      <c r="F731" s="20"/>
      <c r="G731" s="13"/>
      <c r="H731" s="81"/>
      <c r="I731" s="13"/>
      <c r="J731" s="13"/>
    </row>
    <row r="732" spans="2:10" x14ac:dyDescent="0.3">
      <c r="C732" s="14" t="s">
        <v>838</v>
      </c>
      <c r="D732" s="47">
        <v>18093.34</v>
      </c>
      <c r="E732" s="34">
        <v>850.39</v>
      </c>
      <c r="F732" s="19">
        <f>D732-E732</f>
        <v>17242.95</v>
      </c>
      <c r="G732" s="15">
        <v>537.98</v>
      </c>
      <c r="H732" s="82">
        <f>F732-G732</f>
        <v>16704.97</v>
      </c>
      <c r="I732" s="15"/>
      <c r="J732" s="21"/>
    </row>
    <row r="733" spans="2:10" x14ac:dyDescent="0.3">
      <c r="C733" s="14" t="s">
        <v>839</v>
      </c>
      <c r="D733" s="47"/>
      <c r="E733" s="34"/>
      <c r="F733" s="1"/>
      <c r="G733" s="15"/>
      <c r="H733" s="82"/>
      <c r="I733" s="15"/>
      <c r="J733" s="15"/>
    </row>
    <row r="734" spans="2:10" x14ac:dyDescent="0.3">
      <c r="C734" s="14" t="s">
        <v>967</v>
      </c>
      <c r="D734" s="47"/>
      <c r="E734" s="34"/>
      <c r="F734" s="1"/>
      <c r="G734" s="15"/>
      <c r="H734" s="82"/>
      <c r="I734" s="15"/>
      <c r="J734" s="15"/>
    </row>
    <row r="735" spans="2:10" ht="15" thickBot="1" x14ac:dyDescent="0.35">
      <c r="C735" s="16" t="s">
        <v>840</v>
      </c>
      <c r="D735" s="48"/>
      <c r="E735" s="35"/>
      <c r="F735" s="17"/>
      <c r="G735" s="18"/>
      <c r="H735" s="83"/>
      <c r="I735" s="18"/>
      <c r="J735" s="18"/>
    </row>
    <row r="736" spans="2:10" x14ac:dyDescent="0.3">
      <c r="B736" t="s">
        <v>841</v>
      </c>
      <c r="C736" s="89" t="s">
        <v>842</v>
      </c>
      <c r="D736" s="46"/>
      <c r="E736" s="33"/>
      <c r="F736" s="20"/>
      <c r="G736" s="13"/>
      <c r="H736" s="81"/>
      <c r="I736" s="13"/>
      <c r="J736" s="13"/>
    </row>
    <row r="737" spans="2:10" x14ac:dyDescent="0.3">
      <c r="C737" s="22" t="s">
        <v>843</v>
      </c>
      <c r="D737" s="54">
        <v>105498.9</v>
      </c>
      <c r="E737" s="54">
        <v>4958.45</v>
      </c>
      <c r="F737" s="19">
        <f>D737-E737</f>
        <v>100540.45</v>
      </c>
      <c r="G737" s="21">
        <v>3136.86</v>
      </c>
      <c r="H737" s="82">
        <f>F737-G737</f>
        <v>97403.59</v>
      </c>
      <c r="I737" s="21"/>
      <c r="J737" s="21"/>
    </row>
    <row r="738" spans="2:10" x14ac:dyDescent="0.3">
      <c r="C738" s="14" t="s">
        <v>53</v>
      </c>
      <c r="D738" s="47"/>
      <c r="E738" s="34"/>
      <c r="F738" s="1"/>
      <c r="G738" s="15"/>
      <c r="H738" s="82"/>
      <c r="I738" s="15"/>
      <c r="J738" s="15"/>
    </row>
    <row r="739" spans="2:10" x14ac:dyDescent="0.3">
      <c r="C739" s="14" t="s">
        <v>120</v>
      </c>
      <c r="D739" s="47"/>
      <c r="E739" s="34"/>
      <c r="F739" s="1"/>
      <c r="G739" s="15"/>
      <c r="H739" s="82"/>
      <c r="I739" s="15"/>
      <c r="J739" s="15"/>
    </row>
    <row r="740" spans="2:10" x14ac:dyDescent="0.3">
      <c r="C740" s="14" t="s">
        <v>844</v>
      </c>
      <c r="D740" s="47"/>
      <c r="E740" s="34"/>
      <c r="F740" s="1"/>
      <c r="G740" s="15"/>
      <c r="H740" s="82"/>
      <c r="I740" s="15"/>
      <c r="J740" s="15"/>
    </row>
    <row r="741" spans="2:10" ht="15" thickBot="1" x14ac:dyDescent="0.35">
      <c r="C741" s="16" t="s">
        <v>845</v>
      </c>
      <c r="D741" s="48"/>
      <c r="E741" s="35"/>
      <c r="F741" s="17"/>
      <c r="G741" s="18"/>
      <c r="H741" s="83"/>
      <c r="I741" s="18"/>
      <c r="J741" s="18"/>
    </row>
    <row r="742" spans="2:10" x14ac:dyDescent="0.3">
      <c r="B742" t="s">
        <v>846</v>
      </c>
      <c r="C742" s="89" t="s">
        <v>847</v>
      </c>
      <c r="D742" s="46"/>
      <c r="E742" s="33"/>
      <c r="F742" s="20"/>
      <c r="G742" s="13"/>
      <c r="H742" s="81"/>
      <c r="I742" s="13"/>
      <c r="J742" s="13"/>
    </row>
    <row r="743" spans="2:10" x14ac:dyDescent="0.3">
      <c r="C743" s="14" t="s">
        <v>848</v>
      </c>
      <c r="D743" s="47">
        <v>10747.36</v>
      </c>
      <c r="E743" s="34">
        <v>505.13</v>
      </c>
      <c r="F743" s="19">
        <f>D743-E743</f>
        <v>10242.230000000001</v>
      </c>
      <c r="G743" s="15">
        <v>319.56</v>
      </c>
      <c r="H743" s="82">
        <f>F743-G743</f>
        <v>9922.6700000000019</v>
      </c>
      <c r="I743" s="15"/>
      <c r="J743" s="21"/>
    </row>
    <row r="744" spans="2:10" x14ac:dyDescent="0.3">
      <c r="C744" s="14" t="s">
        <v>849</v>
      </c>
      <c r="D744" s="47"/>
      <c r="E744" s="34"/>
      <c r="F744" s="1"/>
      <c r="G744" s="15"/>
      <c r="H744" s="82"/>
      <c r="I744" s="15"/>
      <c r="J744" s="15"/>
    </row>
    <row r="745" spans="2:10" x14ac:dyDescent="0.3">
      <c r="C745" s="14" t="s">
        <v>850</v>
      </c>
      <c r="D745" s="47"/>
      <c r="E745" s="34"/>
      <c r="F745" s="1"/>
      <c r="G745" s="15"/>
      <c r="H745" s="82"/>
      <c r="I745" s="15"/>
      <c r="J745" s="15"/>
    </row>
    <row r="746" spans="2:10" ht="15" thickBot="1" x14ac:dyDescent="0.35">
      <c r="C746" s="16" t="s">
        <v>851</v>
      </c>
      <c r="D746" s="48"/>
      <c r="E746" s="35"/>
      <c r="F746" s="17"/>
      <c r="G746" s="18"/>
      <c r="H746" s="83"/>
      <c r="I746" s="18"/>
      <c r="J746" s="18"/>
    </row>
    <row r="747" spans="2:10" x14ac:dyDescent="0.3">
      <c r="B747" t="s">
        <v>852</v>
      </c>
      <c r="C747" s="89" t="s">
        <v>853</v>
      </c>
      <c r="D747" s="46"/>
      <c r="E747" s="33"/>
      <c r="F747" s="20"/>
      <c r="G747" s="13"/>
      <c r="H747" s="81"/>
      <c r="I747" s="13"/>
      <c r="J747" s="13"/>
    </row>
    <row r="748" spans="2:10" x14ac:dyDescent="0.3">
      <c r="C748" s="14" t="s">
        <v>848</v>
      </c>
      <c r="D748" s="47">
        <v>1410.96</v>
      </c>
      <c r="E748" s="34">
        <v>66.319999999999993</v>
      </c>
      <c r="F748" s="19">
        <f>D748-E748</f>
        <v>1344.64</v>
      </c>
      <c r="G748" s="15">
        <v>41.95</v>
      </c>
      <c r="H748" s="82">
        <f>F748-G748</f>
        <v>1302.69</v>
      </c>
      <c r="I748" s="15"/>
      <c r="J748" s="21"/>
    </row>
    <row r="749" spans="2:10" x14ac:dyDescent="0.3">
      <c r="C749" s="14" t="s">
        <v>854</v>
      </c>
      <c r="D749" s="47"/>
      <c r="E749" s="34"/>
      <c r="F749" s="1"/>
      <c r="G749" s="15"/>
      <c r="H749" s="82"/>
      <c r="I749" s="15"/>
      <c r="J749" s="15"/>
    </row>
    <row r="750" spans="2:10" x14ac:dyDescent="0.3">
      <c r="C750" s="14" t="s">
        <v>855</v>
      </c>
      <c r="D750" s="47"/>
      <c r="E750" s="34"/>
      <c r="F750" s="1"/>
      <c r="G750" s="15"/>
      <c r="H750" s="82"/>
      <c r="I750" s="15"/>
      <c r="J750" s="15"/>
    </row>
    <row r="751" spans="2:10" ht="15" thickBot="1" x14ac:dyDescent="0.35">
      <c r="C751" s="16" t="s">
        <v>856</v>
      </c>
      <c r="D751" s="48"/>
      <c r="E751" s="35"/>
      <c r="F751" s="17"/>
      <c r="G751" s="18"/>
      <c r="H751" s="83"/>
      <c r="I751" s="18"/>
      <c r="J751" s="18"/>
    </row>
    <row r="752" spans="2:10" x14ac:dyDescent="0.3">
      <c r="B752" t="s">
        <v>857</v>
      </c>
      <c r="C752" s="89" t="s">
        <v>858</v>
      </c>
      <c r="D752" s="46"/>
      <c r="E752" s="33"/>
      <c r="F752" s="20"/>
      <c r="G752" s="13"/>
      <c r="H752" s="81"/>
      <c r="I752" s="13"/>
      <c r="J752" s="13"/>
    </row>
    <row r="753" spans="2:10" x14ac:dyDescent="0.3">
      <c r="C753" s="14" t="s">
        <v>53</v>
      </c>
      <c r="D753" s="47">
        <v>22699.41</v>
      </c>
      <c r="E753" s="47">
        <v>1066.8699999999999</v>
      </c>
      <c r="F753">
        <f>D753-E753</f>
        <v>21632.54</v>
      </c>
      <c r="G753" s="15">
        <v>674.94</v>
      </c>
      <c r="H753" s="82">
        <f>F753-G753</f>
        <v>20957.600000000002</v>
      </c>
      <c r="I753" s="15"/>
      <c r="J753" s="21"/>
    </row>
    <row r="754" spans="2:10" x14ac:dyDescent="0.3">
      <c r="C754" s="14" t="s">
        <v>859</v>
      </c>
      <c r="D754" s="47"/>
      <c r="E754" s="34"/>
      <c r="F754" s="1"/>
      <c r="G754" s="15"/>
      <c r="H754" s="82"/>
      <c r="I754" s="15"/>
      <c r="J754" s="15"/>
    </row>
    <row r="755" spans="2:10" x14ac:dyDescent="0.3">
      <c r="C755" s="14" t="s">
        <v>860</v>
      </c>
      <c r="D755" s="47"/>
      <c r="E755" s="34"/>
      <c r="F755" s="1"/>
      <c r="G755" s="15"/>
      <c r="H755" s="82"/>
      <c r="I755" s="15"/>
      <c r="J755" s="15"/>
    </row>
    <row r="756" spans="2:10" ht="15" thickBot="1" x14ac:dyDescent="0.35">
      <c r="C756" s="16" t="s">
        <v>861</v>
      </c>
      <c r="D756" s="48"/>
      <c r="E756" s="35"/>
      <c r="F756" s="17"/>
      <c r="G756" s="18"/>
      <c r="H756" s="83"/>
      <c r="I756" s="18"/>
      <c r="J756" s="18"/>
    </row>
    <row r="757" spans="2:10" x14ac:dyDescent="0.3">
      <c r="B757" t="s">
        <v>862</v>
      </c>
      <c r="C757" s="89" t="s">
        <v>863</v>
      </c>
      <c r="D757" s="46"/>
      <c r="E757" s="33"/>
      <c r="F757" s="20"/>
      <c r="G757" s="13"/>
      <c r="H757" s="81"/>
      <c r="I757" s="13"/>
      <c r="J757" s="13"/>
    </row>
    <row r="758" spans="2:10" x14ac:dyDescent="0.3">
      <c r="C758" s="14" t="s">
        <v>864</v>
      </c>
      <c r="D758" s="47">
        <v>8675.6</v>
      </c>
      <c r="E758" s="34">
        <v>407.75</v>
      </c>
      <c r="F758" s="19">
        <f>D758-E758</f>
        <v>8267.85</v>
      </c>
      <c r="G758" s="15">
        <v>257.95999999999998</v>
      </c>
      <c r="H758" s="82">
        <f>F758-G758</f>
        <v>8009.89</v>
      </c>
      <c r="I758" s="15"/>
      <c r="J758" s="21"/>
    </row>
    <row r="759" spans="2:10" x14ac:dyDescent="0.3">
      <c r="C759" s="14" t="s">
        <v>865</v>
      </c>
      <c r="D759" s="47"/>
      <c r="E759" s="34"/>
      <c r="F759" s="1"/>
      <c r="G759" s="15"/>
      <c r="H759" s="82"/>
      <c r="I759" s="15"/>
      <c r="J759" s="15"/>
    </row>
    <row r="760" spans="2:10" ht="15" thickBot="1" x14ac:dyDescent="0.35">
      <c r="C760" s="16" t="s">
        <v>866</v>
      </c>
      <c r="D760" s="48"/>
      <c r="E760" s="35"/>
      <c r="F760" s="17"/>
      <c r="G760" s="18"/>
      <c r="H760" s="83"/>
      <c r="I760" s="18"/>
      <c r="J760" s="18"/>
    </row>
    <row r="761" spans="2:10" x14ac:dyDescent="0.3">
      <c r="B761" t="s">
        <v>867</v>
      </c>
      <c r="C761" s="89" t="s">
        <v>868</v>
      </c>
      <c r="D761" s="46"/>
      <c r="E761" s="33"/>
      <c r="F761" s="20"/>
      <c r="G761" s="13"/>
      <c r="H761" s="81"/>
      <c r="I761" s="13"/>
      <c r="J761" s="13"/>
    </row>
    <row r="762" spans="2:10" x14ac:dyDescent="0.3">
      <c r="C762" s="14" t="s">
        <v>869</v>
      </c>
      <c r="D762" s="47">
        <v>97832.4</v>
      </c>
      <c r="E762" s="47">
        <v>4598.12</v>
      </c>
      <c r="F762" s="19">
        <f>D762-E762</f>
        <v>93234.28</v>
      </c>
      <c r="G762" s="21">
        <v>2908.91</v>
      </c>
      <c r="H762" s="82">
        <f>F762-G762</f>
        <v>90325.37</v>
      </c>
      <c r="I762" s="21"/>
      <c r="J762" s="21"/>
    </row>
    <row r="763" spans="2:10" x14ac:dyDescent="0.3">
      <c r="C763" s="14" t="s">
        <v>870</v>
      </c>
      <c r="D763" s="47"/>
      <c r="E763" s="34"/>
      <c r="F763" s="1"/>
      <c r="G763" s="15"/>
      <c r="H763" s="82"/>
      <c r="I763" s="15"/>
      <c r="J763" s="15"/>
    </row>
    <row r="764" spans="2:10" x14ac:dyDescent="0.3">
      <c r="C764" s="14" t="s">
        <v>871</v>
      </c>
      <c r="D764" s="47"/>
      <c r="E764" s="34"/>
      <c r="F764" s="1"/>
      <c r="G764" s="15"/>
      <c r="H764" s="82"/>
      <c r="I764" s="15"/>
      <c r="J764" s="15"/>
    </row>
    <row r="765" spans="2:10" ht="15" thickBot="1" x14ac:dyDescent="0.35">
      <c r="C765" s="16" t="s">
        <v>872</v>
      </c>
      <c r="D765" s="48"/>
      <c r="E765" s="35"/>
      <c r="F765" s="17"/>
      <c r="G765" s="18"/>
      <c r="H765" s="83"/>
      <c r="I765" s="18"/>
      <c r="J765" s="18"/>
    </row>
    <row r="766" spans="2:10" x14ac:dyDescent="0.3">
      <c r="B766" t="s">
        <v>873</v>
      </c>
      <c r="C766" s="89" t="s">
        <v>874</v>
      </c>
      <c r="D766" s="46"/>
      <c r="E766" s="33"/>
      <c r="F766" s="20"/>
      <c r="G766" s="13"/>
      <c r="H766" s="81"/>
      <c r="I766" s="13"/>
      <c r="J766" s="13"/>
    </row>
    <row r="767" spans="2:10" x14ac:dyDescent="0.3">
      <c r="C767" s="14" t="s">
        <v>875</v>
      </c>
      <c r="D767" s="47">
        <v>3950.51</v>
      </c>
      <c r="E767" s="34">
        <v>185.67</v>
      </c>
      <c r="F767" s="19">
        <f>D767-E767</f>
        <v>3764.84</v>
      </c>
      <c r="G767" s="15">
        <v>117.46</v>
      </c>
      <c r="H767" s="82">
        <f>F767-G767</f>
        <v>3647.38</v>
      </c>
      <c r="I767" s="15"/>
      <c r="J767" s="21"/>
    </row>
    <row r="768" spans="2:10" x14ac:dyDescent="0.3">
      <c r="C768" s="14" t="s">
        <v>230</v>
      </c>
      <c r="D768" s="47"/>
      <c r="E768" s="34"/>
      <c r="F768" s="1"/>
      <c r="G768" s="15"/>
      <c r="H768" s="82"/>
      <c r="I768" s="15"/>
      <c r="J768" s="15"/>
    </row>
    <row r="769" spans="2:10" ht="15" thickBot="1" x14ac:dyDescent="0.35">
      <c r="C769" s="16" t="s">
        <v>876</v>
      </c>
      <c r="D769" s="48"/>
      <c r="E769" s="35"/>
      <c r="F769" s="17"/>
      <c r="G769" s="18"/>
      <c r="H769" s="83"/>
      <c r="I769" s="18"/>
      <c r="J769" s="18"/>
    </row>
    <row r="770" spans="2:10" x14ac:dyDescent="0.3">
      <c r="B770" t="s">
        <v>877</v>
      </c>
      <c r="C770" s="89" t="s">
        <v>878</v>
      </c>
      <c r="D770" s="46"/>
      <c r="E770" s="33"/>
      <c r="F770" s="20"/>
      <c r="G770" s="13"/>
      <c r="H770" s="81"/>
      <c r="I770" s="13"/>
      <c r="J770" s="13"/>
    </row>
    <row r="771" spans="2:10" x14ac:dyDescent="0.3">
      <c r="C771" s="14" t="s">
        <v>879</v>
      </c>
      <c r="D771" s="47">
        <v>16807.849999999999</v>
      </c>
      <c r="E771" s="34">
        <v>789.97</v>
      </c>
      <c r="F771" s="19">
        <f>D771-E771</f>
        <v>16017.88</v>
      </c>
      <c r="G771" s="15">
        <v>499.76</v>
      </c>
      <c r="H771" s="82">
        <f>F771-G771</f>
        <v>15518.119999999999</v>
      </c>
      <c r="I771" s="15"/>
      <c r="J771" s="21"/>
    </row>
    <row r="772" spans="2:10" x14ac:dyDescent="0.3">
      <c r="C772" s="14" t="s">
        <v>880</v>
      </c>
      <c r="D772" s="47"/>
      <c r="E772" s="34"/>
      <c r="F772" s="1"/>
      <c r="G772" s="15"/>
      <c r="H772" s="82"/>
      <c r="I772" s="15"/>
      <c r="J772" s="15"/>
    </row>
    <row r="773" spans="2:10" ht="15" thickBot="1" x14ac:dyDescent="0.35">
      <c r="C773" s="16" t="s">
        <v>881</v>
      </c>
      <c r="D773" s="48"/>
      <c r="E773" s="35"/>
      <c r="F773" s="17"/>
      <c r="G773" s="18"/>
      <c r="H773" s="83"/>
      <c r="I773" s="18"/>
      <c r="J773" s="18"/>
    </row>
    <row r="774" spans="2:10" x14ac:dyDescent="0.3">
      <c r="B774" t="s">
        <v>882</v>
      </c>
      <c r="C774" s="89" t="s">
        <v>607</v>
      </c>
      <c r="D774" s="46"/>
      <c r="E774" s="33"/>
      <c r="F774" s="20"/>
      <c r="G774" s="13"/>
      <c r="H774" s="81"/>
      <c r="I774" s="13"/>
      <c r="J774" s="13"/>
    </row>
    <row r="775" spans="2:10" x14ac:dyDescent="0.3">
      <c r="C775" s="14" t="s">
        <v>608</v>
      </c>
      <c r="D775" s="47">
        <v>16058.81</v>
      </c>
      <c r="E775" s="34">
        <v>754.76</v>
      </c>
      <c r="F775" s="19">
        <f>D775-E775</f>
        <v>15304.05</v>
      </c>
      <c r="G775" s="15">
        <v>477.49</v>
      </c>
      <c r="H775" s="82">
        <f>F775-G775</f>
        <v>14826.56</v>
      </c>
      <c r="I775" s="15"/>
      <c r="J775" s="21"/>
    </row>
    <row r="776" spans="2:10" x14ac:dyDescent="0.3">
      <c r="C776" s="14" t="s">
        <v>609</v>
      </c>
      <c r="D776" s="47"/>
      <c r="E776" s="34"/>
      <c r="F776" s="1"/>
      <c r="G776" s="15"/>
      <c r="H776" s="82"/>
      <c r="I776" s="15"/>
      <c r="J776" s="15"/>
    </row>
    <row r="777" spans="2:10" ht="15" thickBot="1" x14ac:dyDescent="0.35">
      <c r="C777" s="16" t="s">
        <v>610</v>
      </c>
      <c r="D777" s="48"/>
      <c r="E777" s="35"/>
      <c r="F777" s="17"/>
      <c r="G777" s="18"/>
      <c r="H777" s="83"/>
      <c r="I777" s="18"/>
      <c r="J777" s="18"/>
    </row>
    <row r="778" spans="2:10" x14ac:dyDescent="0.3">
      <c r="B778" t="s">
        <v>883</v>
      </c>
      <c r="C778" s="89" t="s">
        <v>884</v>
      </c>
      <c r="D778" s="46"/>
      <c r="E778" s="33"/>
      <c r="F778" s="20"/>
      <c r="G778" s="13"/>
      <c r="H778" s="81"/>
      <c r="I778" s="13"/>
      <c r="J778" s="13"/>
    </row>
    <row r="779" spans="2:10" x14ac:dyDescent="0.3">
      <c r="C779" s="14" t="s">
        <v>885</v>
      </c>
      <c r="D779" s="47">
        <v>64024.21</v>
      </c>
      <c r="E779" s="47">
        <v>3009.14</v>
      </c>
      <c r="F779" s="19">
        <f>D779-E779</f>
        <v>61015.07</v>
      </c>
      <c r="G779" s="21">
        <v>1903.67</v>
      </c>
      <c r="H779" s="82">
        <f>F779-G779</f>
        <v>59111.4</v>
      </c>
      <c r="I779" s="21"/>
      <c r="J779" s="21"/>
    </row>
    <row r="780" spans="2:10" x14ac:dyDescent="0.3">
      <c r="C780" s="14" t="s">
        <v>886</v>
      </c>
      <c r="D780" s="47"/>
      <c r="E780" s="34"/>
      <c r="F780" s="1"/>
      <c r="G780" s="15"/>
      <c r="H780" s="82"/>
      <c r="I780" s="15"/>
      <c r="J780" s="15"/>
    </row>
    <row r="781" spans="2:10" ht="15" thickBot="1" x14ac:dyDescent="0.35">
      <c r="C781" s="16" t="s">
        <v>887</v>
      </c>
      <c r="D781" s="48"/>
      <c r="E781" s="35"/>
      <c r="F781" s="17"/>
      <c r="G781" s="18"/>
      <c r="H781" s="83"/>
      <c r="I781" s="18"/>
      <c r="J781" s="18"/>
    </row>
    <row r="782" spans="2:10" x14ac:dyDescent="0.3">
      <c r="B782" t="s">
        <v>888</v>
      </c>
      <c r="C782" s="89" t="s">
        <v>889</v>
      </c>
      <c r="D782" s="46"/>
      <c r="E782" s="33"/>
      <c r="F782" s="20"/>
      <c r="G782" s="13"/>
      <c r="H782" s="81"/>
      <c r="I782" s="13"/>
      <c r="J782" s="13"/>
    </row>
    <row r="783" spans="2:10" x14ac:dyDescent="0.3">
      <c r="C783" s="14" t="s">
        <v>890</v>
      </c>
      <c r="D783" s="47">
        <v>2228.7600000000002</v>
      </c>
      <c r="E783" s="34">
        <v>104.75</v>
      </c>
      <c r="F783" s="19">
        <f>D783-E783</f>
        <v>2124.0100000000002</v>
      </c>
      <c r="G783" s="15">
        <v>66.27</v>
      </c>
      <c r="H783" s="82">
        <f>F783-G783</f>
        <v>2057.7400000000002</v>
      </c>
      <c r="I783" s="15"/>
      <c r="J783" s="21"/>
    </row>
    <row r="784" spans="2:10" x14ac:dyDescent="0.3">
      <c r="C784" s="14" t="s">
        <v>891</v>
      </c>
      <c r="D784" s="47"/>
      <c r="E784" s="34"/>
      <c r="F784" s="1"/>
      <c r="G784" s="15"/>
      <c r="H784" s="82"/>
      <c r="I784" s="15"/>
      <c r="J784" s="15"/>
    </row>
    <row r="785" spans="2:10" ht="15" thickBot="1" x14ac:dyDescent="0.35">
      <c r="C785" s="16" t="s">
        <v>892</v>
      </c>
      <c r="D785" s="48"/>
      <c r="E785" s="35"/>
      <c r="F785" s="17"/>
      <c r="G785" s="18"/>
      <c r="H785" s="83"/>
      <c r="I785" s="18"/>
      <c r="J785" s="18"/>
    </row>
    <row r="786" spans="2:10" x14ac:dyDescent="0.3">
      <c r="B786" t="s">
        <v>893</v>
      </c>
      <c r="C786" s="89" t="s">
        <v>894</v>
      </c>
      <c r="D786" s="46"/>
      <c r="E786" s="33"/>
      <c r="F786" s="20"/>
      <c r="G786" s="13"/>
      <c r="H786" s="81"/>
      <c r="I786" s="13"/>
      <c r="J786" s="13"/>
    </row>
    <row r="787" spans="2:10" x14ac:dyDescent="0.3">
      <c r="C787" s="14" t="s">
        <v>895</v>
      </c>
      <c r="D787" s="47">
        <v>245871.59</v>
      </c>
      <c r="E787" s="47">
        <v>11555.96</v>
      </c>
      <c r="F787" s="19">
        <f>D787-E787</f>
        <v>234315.63</v>
      </c>
      <c r="G787" s="21">
        <v>7310.65</v>
      </c>
      <c r="H787" s="82">
        <f>F787-G787</f>
        <v>227004.98</v>
      </c>
      <c r="I787" s="21"/>
      <c r="J787" s="21"/>
    </row>
    <row r="788" spans="2:10" x14ac:dyDescent="0.3">
      <c r="C788" s="14" t="s">
        <v>896</v>
      </c>
      <c r="D788" s="47"/>
      <c r="E788" s="34"/>
      <c r="F788" s="1"/>
      <c r="G788" s="15"/>
      <c r="H788" s="82"/>
      <c r="I788" s="15"/>
      <c r="J788" s="15"/>
    </row>
    <row r="789" spans="2:10" ht="15" thickBot="1" x14ac:dyDescent="0.35">
      <c r="C789" s="16" t="s">
        <v>897</v>
      </c>
      <c r="D789" s="48"/>
      <c r="E789" s="35"/>
      <c r="F789" s="17"/>
      <c r="G789" s="18"/>
      <c r="H789" s="83"/>
      <c r="I789" s="18"/>
      <c r="J789" s="18"/>
    </row>
    <row r="790" spans="2:10" x14ac:dyDescent="0.3">
      <c r="B790" t="s">
        <v>898</v>
      </c>
      <c r="C790" s="89" t="s">
        <v>899</v>
      </c>
      <c r="D790" s="46"/>
      <c r="E790" s="33"/>
      <c r="F790" s="20"/>
      <c r="G790" s="13"/>
      <c r="H790" s="81"/>
      <c r="I790" s="13"/>
      <c r="J790" s="13"/>
    </row>
    <row r="791" spans="2:10" x14ac:dyDescent="0.3">
      <c r="C791" s="14" t="s">
        <v>900</v>
      </c>
      <c r="D791" s="47">
        <v>25.94</v>
      </c>
      <c r="E791" s="34">
        <v>1.22</v>
      </c>
      <c r="F791" s="19">
        <f>D791-E791</f>
        <v>24.720000000000002</v>
      </c>
      <c r="G791" s="15">
        <v>0.77</v>
      </c>
      <c r="H791" s="82">
        <f>F791-G791</f>
        <v>23.950000000000003</v>
      </c>
      <c r="I791" s="15"/>
      <c r="J791" s="21"/>
    </row>
    <row r="792" spans="2:10" x14ac:dyDescent="0.3">
      <c r="C792" s="14" t="s">
        <v>346</v>
      </c>
      <c r="D792" s="47"/>
      <c r="E792" s="34"/>
      <c r="F792" s="1"/>
      <c r="G792" s="15"/>
      <c r="H792" s="82"/>
      <c r="I792" s="15"/>
      <c r="J792" s="15"/>
    </row>
    <row r="793" spans="2:10" ht="15" thickBot="1" x14ac:dyDescent="0.35">
      <c r="C793" s="16" t="s">
        <v>347</v>
      </c>
      <c r="D793" s="48"/>
      <c r="E793" s="35"/>
      <c r="F793" s="17"/>
      <c r="G793" s="18"/>
      <c r="H793" s="83"/>
      <c r="I793" s="18"/>
      <c r="J793" s="18"/>
    </row>
    <row r="794" spans="2:10" x14ac:dyDescent="0.3">
      <c r="B794" t="s">
        <v>901</v>
      </c>
      <c r="C794" s="89" t="s">
        <v>364</v>
      </c>
      <c r="D794" s="46"/>
      <c r="E794" s="33"/>
      <c r="F794" s="20"/>
      <c r="G794" s="13"/>
      <c r="H794" s="81"/>
      <c r="I794" s="13"/>
      <c r="J794" s="13"/>
    </row>
    <row r="795" spans="2:10" x14ac:dyDescent="0.3">
      <c r="C795" s="14" t="s">
        <v>902</v>
      </c>
      <c r="D795" s="47">
        <v>7058.63</v>
      </c>
      <c r="E795" s="34">
        <v>331.76</v>
      </c>
      <c r="F795" s="19">
        <f>D795-E795</f>
        <v>6726.87</v>
      </c>
      <c r="G795" s="15">
        <v>209.88</v>
      </c>
      <c r="H795" s="82">
        <f>F795-G795</f>
        <v>6516.99</v>
      </c>
      <c r="I795" s="15"/>
      <c r="J795" s="21"/>
    </row>
    <row r="796" spans="2:10" x14ac:dyDescent="0.3">
      <c r="C796" s="14" t="s">
        <v>366</v>
      </c>
      <c r="D796" s="47"/>
      <c r="E796" s="34"/>
      <c r="F796" s="1"/>
      <c r="G796" s="15"/>
      <c r="H796" s="82"/>
      <c r="I796" s="15"/>
      <c r="J796" s="15"/>
    </row>
    <row r="797" spans="2:10" ht="15" thickBot="1" x14ac:dyDescent="0.35">
      <c r="C797" s="16" t="s">
        <v>367</v>
      </c>
      <c r="D797" s="48"/>
      <c r="E797" s="35"/>
      <c r="F797" s="17"/>
      <c r="G797" s="18"/>
      <c r="H797" s="83"/>
      <c r="I797" s="18"/>
      <c r="J797" s="18"/>
    </row>
    <row r="798" spans="2:10" x14ac:dyDescent="0.3">
      <c r="B798" t="s">
        <v>903</v>
      </c>
      <c r="C798" s="89" t="s">
        <v>904</v>
      </c>
      <c r="D798" s="46"/>
      <c r="E798" s="33"/>
      <c r="F798" s="20"/>
      <c r="G798" s="13"/>
      <c r="H798" s="81"/>
      <c r="I798" s="13"/>
      <c r="J798" s="13"/>
    </row>
    <row r="799" spans="2:10" x14ac:dyDescent="0.3">
      <c r="C799" s="14" t="s">
        <v>905</v>
      </c>
      <c r="D799" s="47">
        <v>103218.11</v>
      </c>
      <c r="E799" s="47">
        <v>4851.25</v>
      </c>
      <c r="F799" s="19">
        <f>D799-E799</f>
        <v>98366.86</v>
      </c>
      <c r="G799" s="21">
        <v>3069.05</v>
      </c>
      <c r="H799" s="82">
        <f>F799-G799</f>
        <v>95297.81</v>
      </c>
      <c r="I799" s="21"/>
      <c r="J799" s="21"/>
    </row>
    <row r="800" spans="2:10" x14ac:dyDescent="0.3">
      <c r="C800" s="14" t="s">
        <v>906</v>
      </c>
      <c r="D800" s="47"/>
      <c r="E800" s="34"/>
      <c r="F800" s="1"/>
      <c r="G800" s="15"/>
      <c r="H800" s="82"/>
      <c r="I800" s="15"/>
      <c r="J800" s="15"/>
    </row>
    <row r="801" spans="2:10" ht="15" thickBot="1" x14ac:dyDescent="0.35">
      <c r="C801" s="24" t="s">
        <v>907</v>
      </c>
      <c r="D801" s="50"/>
      <c r="E801" s="37"/>
      <c r="F801" s="25"/>
      <c r="G801" s="26"/>
      <c r="H801" s="84"/>
      <c r="I801" s="26"/>
      <c r="J801" s="26"/>
    </row>
    <row r="802" spans="2:10" x14ac:dyDescent="0.3">
      <c r="B802" t="s">
        <v>908</v>
      </c>
      <c r="C802" s="89" t="s">
        <v>909</v>
      </c>
      <c r="D802" s="46"/>
      <c r="E802" s="33"/>
      <c r="F802" s="20"/>
      <c r="G802" s="13"/>
      <c r="H802" s="81"/>
      <c r="I802" s="13"/>
      <c r="J802" s="13"/>
    </row>
    <row r="803" spans="2:10" x14ac:dyDescent="0.3">
      <c r="C803" s="14" t="s">
        <v>910</v>
      </c>
      <c r="D803" s="47">
        <v>3754.79</v>
      </c>
      <c r="E803" s="34">
        <v>176.48</v>
      </c>
      <c r="F803" s="19">
        <f>D803-E803</f>
        <v>3578.31</v>
      </c>
      <c r="G803" s="15">
        <v>111.64</v>
      </c>
      <c r="H803" s="82">
        <f>F803-G803</f>
        <v>3466.67</v>
      </c>
      <c r="I803" s="15"/>
      <c r="J803" s="21"/>
    </row>
    <row r="804" spans="2:10" x14ac:dyDescent="0.3">
      <c r="C804" s="14" t="s">
        <v>911</v>
      </c>
      <c r="D804" s="47"/>
      <c r="E804" s="34"/>
      <c r="F804" s="1"/>
      <c r="G804" s="15"/>
      <c r="H804" s="82"/>
      <c r="I804" s="15"/>
      <c r="J804" s="15"/>
    </row>
    <row r="805" spans="2:10" ht="15" thickBot="1" x14ac:dyDescent="0.35">
      <c r="C805" s="16" t="s">
        <v>912</v>
      </c>
      <c r="D805" s="48"/>
      <c r="E805" s="35"/>
      <c r="F805" s="17"/>
      <c r="G805" s="18"/>
      <c r="H805" s="83"/>
      <c r="I805" s="18"/>
      <c r="J805" s="18"/>
    </row>
    <row r="806" spans="2:10" x14ac:dyDescent="0.3">
      <c r="B806" t="s">
        <v>913</v>
      </c>
      <c r="C806" s="27"/>
      <c r="D806" s="51"/>
      <c r="E806" s="38"/>
      <c r="F806" s="20"/>
      <c r="G806" s="13"/>
      <c r="H806" s="81"/>
      <c r="I806" s="13"/>
      <c r="J806" s="13"/>
    </row>
    <row r="807" spans="2:10" x14ac:dyDescent="0.3">
      <c r="C807" s="93" t="s">
        <v>340</v>
      </c>
      <c r="D807" s="47"/>
      <c r="E807" s="34"/>
      <c r="F807" s="1"/>
      <c r="G807" s="15"/>
      <c r="H807" s="82"/>
      <c r="I807" s="15"/>
      <c r="J807" s="15"/>
    </row>
    <row r="808" spans="2:10" x14ac:dyDescent="0.3">
      <c r="C808" s="14" t="s">
        <v>469</v>
      </c>
      <c r="D808" s="47"/>
      <c r="E808" s="34"/>
      <c r="F808" s="1"/>
      <c r="G808" s="15"/>
      <c r="H808" s="82"/>
      <c r="I808" s="15"/>
      <c r="J808" s="15"/>
    </row>
    <row r="809" spans="2:10" x14ac:dyDescent="0.3">
      <c r="C809" s="14"/>
      <c r="D809" s="47"/>
      <c r="E809" s="34"/>
      <c r="F809" s="1"/>
      <c r="G809" s="15"/>
      <c r="H809" s="82"/>
      <c r="I809" s="15"/>
      <c r="J809" s="15"/>
    </row>
    <row r="810" spans="2:10" x14ac:dyDescent="0.3">
      <c r="C810" s="14" t="s">
        <v>342</v>
      </c>
      <c r="D810" s="47"/>
      <c r="E810" s="34"/>
      <c r="F810" s="1"/>
      <c r="G810" s="15"/>
      <c r="H810" s="82"/>
      <c r="I810" s="15"/>
      <c r="J810" s="15"/>
    </row>
    <row r="811" spans="2:10" x14ac:dyDescent="0.3">
      <c r="C811" s="14" t="s">
        <v>470</v>
      </c>
      <c r="D811" s="47">
        <v>800943.77</v>
      </c>
      <c r="E811" s="47">
        <v>37644.36</v>
      </c>
      <c r="F811" s="19">
        <f>D811-E811</f>
        <v>763299.41</v>
      </c>
      <c r="G811" s="21">
        <v>23814.94</v>
      </c>
      <c r="H811" s="82">
        <f>F811-G811</f>
        <v>739484.47000000009</v>
      </c>
      <c r="I811" s="21"/>
      <c r="J811" s="21"/>
    </row>
    <row r="812" spans="2:10" x14ac:dyDescent="0.3">
      <c r="C812" s="14"/>
      <c r="D812" s="47"/>
      <c r="E812" s="34"/>
      <c r="F812" s="1"/>
      <c r="G812" s="15"/>
      <c r="H812" s="82"/>
      <c r="I812" s="15"/>
      <c r="J812" s="15"/>
    </row>
    <row r="813" spans="2:10" x14ac:dyDescent="0.3">
      <c r="C813" s="14" t="s">
        <v>473</v>
      </c>
      <c r="D813" s="47"/>
      <c r="E813" s="34"/>
      <c r="F813" s="1"/>
      <c r="G813" s="15"/>
      <c r="H813" s="82"/>
      <c r="I813" s="15"/>
      <c r="J813" s="15"/>
    </row>
    <row r="814" spans="2:10" x14ac:dyDescent="0.3">
      <c r="C814" s="14" t="s">
        <v>474</v>
      </c>
      <c r="D814" s="47">
        <v>61822.85</v>
      </c>
      <c r="E814" s="47">
        <v>2905.67</v>
      </c>
      <c r="F814" s="19">
        <f>D814-E814</f>
        <v>58917.18</v>
      </c>
      <c r="G814" s="21">
        <v>1838.22</v>
      </c>
      <c r="H814" s="82">
        <f>F814-G814</f>
        <v>57078.96</v>
      </c>
      <c r="I814" s="21"/>
      <c r="J814" s="21"/>
    </row>
    <row r="815" spans="2:10" x14ac:dyDescent="0.3">
      <c r="C815" s="14"/>
      <c r="D815" s="47"/>
      <c r="E815" s="34"/>
      <c r="F815" s="1"/>
      <c r="G815" s="15"/>
      <c r="H815" s="82"/>
      <c r="I815" s="15"/>
      <c r="J815" s="15"/>
    </row>
    <row r="816" spans="2:10" x14ac:dyDescent="0.3">
      <c r="C816" s="14" t="s">
        <v>475</v>
      </c>
      <c r="D816" s="47"/>
      <c r="E816" s="34"/>
      <c r="F816" s="1"/>
      <c r="G816" s="15"/>
      <c r="H816" s="82"/>
      <c r="I816" s="15"/>
      <c r="J816" s="15"/>
    </row>
    <row r="817" spans="2:10" ht="15" thickBot="1" x14ac:dyDescent="0.35">
      <c r="C817" s="16" t="s">
        <v>474</v>
      </c>
      <c r="D817" s="48">
        <v>31063.56</v>
      </c>
      <c r="E817" s="48">
        <v>1459.99</v>
      </c>
      <c r="F817" s="28">
        <f>D817-E817</f>
        <v>29603.57</v>
      </c>
      <c r="G817" s="18">
        <v>923.63</v>
      </c>
      <c r="H817" s="83">
        <f>F817-G817</f>
        <v>28679.94</v>
      </c>
      <c r="I817" s="18"/>
      <c r="J817" s="29"/>
    </row>
    <row r="818" spans="2:10" x14ac:dyDescent="0.3">
      <c r="B818" t="s">
        <v>914</v>
      </c>
      <c r="C818" s="89" t="s">
        <v>688</v>
      </c>
      <c r="D818" s="46"/>
      <c r="E818" s="33"/>
      <c r="F818" s="20"/>
      <c r="G818" s="13"/>
      <c r="H818" s="81"/>
      <c r="I818" s="13"/>
      <c r="J818" s="13"/>
    </row>
    <row r="819" spans="2:10" x14ac:dyDescent="0.3">
      <c r="C819" s="14" t="s">
        <v>915</v>
      </c>
      <c r="D819" s="47">
        <v>1446.57</v>
      </c>
      <c r="E819" s="34">
        <v>67.989999999999995</v>
      </c>
      <c r="F819" s="19">
        <f>D819-E819</f>
        <v>1378.58</v>
      </c>
      <c r="G819" s="15">
        <v>43.01</v>
      </c>
      <c r="H819" s="82">
        <f>F819-G819</f>
        <v>1335.57</v>
      </c>
      <c r="I819" s="15"/>
      <c r="J819" s="21"/>
    </row>
    <row r="820" spans="2:10" x14ac:dyDescent="0.3">
      <c r="C820" s="14" t="s">
        <v>916</v>
      </c>
      <c r="D820" s="47"/>
      <c r="E820" s="34"/>
      <c r="F820" s="1"/>
      <c r="G820" s="15"/>
      <c r="H820" s="82"/>
      <c r="I820" s="15"/>
      <c r="J820" s="15"/>
    </row>
    <row r="821" spans="2:10" ht="15" thickBot="1" x14ac:dyDescent="0.35">
      <c r="C821" s="16" t="s">
        <v>689</v>
      </c>
      <c r="D821" s="48"/>
      <c r="E821" s="35"/>
      <c r="F821" s="17"/>
      <c r="G821" s="18"/>
      <c r="H821" s="83"/>
      <c r="I821" s="18"/>
      <c r="J821" s="18"/>
    </row>
    <row r="822" spans="2:10" x14ac:dyDescent="0.3">
      <c r="B822" t="s">
        <v>917</v>
      </c>
      <c r="C822" s="89" t="s">
        <v>918</v>
      </c>
      <c r="D822" s="46"/>
      <c r="E822" s="33"/>
      <c r="F822" s="20"/>
      <c r="G822" s="13"/>
      <c r="H822" s="81"/>
      <c r="I822" s="13"/>
      <c r="J822" s="13"/>
    </row>
    <row r="823" spans="2:10" x14ac:dyDescent="0.3">
      <c r="C823" s="14" t="s">
        <v>919</v>
      </c>
      <c r="D823" s="47">
        <v>405.14</v>
      </c>
      <c r="E823" s="34">
        <v>19.04</v>
      </c>
      <c r="F823" s="19">
        <f>D823-E823</f>
        <v>386.09999999999997</v>
      </c>
      <c r="G823" s="15">
        <v>12.05</v>
      </c>
      <c r="H823" s="82">
        <f>F823-G823</f>
        <v>374.04999999999995</v>
      </c>
      <c r="I823" s="15"/>
      <c r="J823" s="21"/>
    </row>
    <row r="824" spans="2:10" x14ac:dyDescent="0.3">
      <c r="C824" s="14" t="s">
        <v>920</v>
      </c>
      <c r="D824" s="47"/>
      <c r="E824" s="34"/>
      <c r="F824" s="1"/>
      <c r="G824" s="15"/>
      <c r="H824" s="82"/>
      <c r="I824" s="15"/>
      <c r="J824" s="15"/>
    </row>
    <row r="825" spans="2:10" ht="15" thickBot="1" x14ac:dyDescent="0.35">
      <c r="C825" s="16" t="s">
        <v>921</v>
      </c>
      <c r="D825" s="48"/>
      <c r="E825" s="35"/>
      <c r="F825" s="17"/>
      <c r="G825" s="18"/>
      <c r="H825" s="83"/>
      <c r="I825" s="18"/>
      <c r="J825" s="18"/>
    </row>
    <row r="826" spans="2:10" x14ac:dyDescent="0.3">
      <c r="B826" t="s">
        <v>922</v>
      </c>
      <c r="C826" s="89" t="s">
        <v>923</v>
      </c>
      <c r="D826" s="46"/>
      <c r="E826" s="33"/>
      <c r="F826" s="20"/>
      <c r="G826" s="13"/>
      <c r="H826" s="81"/>
      <c r="I826" s="13"/>
      <c r="J826" s="13"/>
    </row>
    <row r="827" spans="2:10" x14ac:dyDescent="0.3">
      <c r="C827" s="14" t="s">
        <v>924</v>
      </c>
      <c r="D827" s="47">
        <v>9696.9500000000007</v>
      </c>
      <c r="E827" s="34">
        <v>455.76</v>
      </c>
      <c r="F827" s="19">
        <f>D827-E827</f>
        <v>9241.19</v>
      </c>
      <c r="G827" s="15">
        <v>288.33</v>
      </c>
      <c r="H827" s="82">
        <f>F827-G827</f>
        <v>8952.86</v>
      </c>
      <c r="I827" s="15"/>
      <c r="J827" s="21"/>
    </row>
    <row r="828" spans="2:10" x14ac:dyDescent="0.3">
      <c r="C828" s="14" t="s">
        <v>929</v>
      </c>
      <c r="D828" s="47"/>
      <c r="E828" s="34"/>
      <c r="F828" s="1"/>
      <c r="G828" s="15"/>
      <c r="H828" s="82"/>
      <c r="I828" s="15"/>
      <c r="J828" s="15"/>
    </row>
    <row r="829" spans="2:10" ht="15" thickBot="1" x14ac:dyDescent="0.35">
      <c r="C829" s="16" t="s">
        <v>930</v>
      </c>
      <c r="D829" s="48"/>
      <c r="E829" s="35"/>
      <c r="F829" s="17"/>
      <c r="G829" s="18"/>
      <c r="H829" s="83"/>
      <c r="I829" s="18"/>
      <c r="J829" s="18"/>
    </row>
    <row r="830" spans="2:10" x14ac:dyDescent="0.3">
      <c r="B830" t="s">
        <v>927</v>
      </c>
      <c r="C830" s="89" t="s">
        <v>928</v>
      </c>
      <c r="D830" s="46"/>
      <c r="E830" s="33"/>
      <c r="F830" s="20"/>
      <c r="G830" s="13"/>
      <c r="H830" s="81"/>
      <c r="I830" s="13"/>
      <c r="J830" s="13"/>
    </row>
    <row r="831" spans="2:10" x14ac:dyDescent="0.3">
      <c r="C831" s="14" t="s">
        <v>924</v>
      </c>
      <c r="D831" s="47">
        <v>27761.43</v>
      </c>
      <c r="E831" s="47">
        <v>1304.79</v>
      </c>
      <c r="F831" s="19">
        <f>D831-E831</f>
        <v>26456.639999999999</v>
      </c>
      <c r="G831" s="15">
        <v>825.45</v>
      </c>
      <c r="H831" s="82">
        <f>F831-G831</f>
        <v>25631.19</v>
      </c>
      <c r="I831" s="15"/>
      <c r="J831" s="21"/>
    </row>
    <row r="832" spans="2:10" x14ac:dyDescent="0.3">
      <c r="C832" s="14" t="s">
        <v>925</v>
      </c>
      <c r="D832" s="47"/>
      <c r="E832" s="34"/>
      <c r="F832" s="1"/>
      <c r="G832" s="15"/>
      <c r="H832" s="82"/>
      <c r="I832" s="15"/>
      <c r="J832" s="15"/>
    </row>
    <row r="833" spans="2:10" ht="15" thickBot="1" x14ac:dyDescent="0.35">
      <c r="C833" s="16" t="s">
        <v>926</v>
      </c>
      <c r="D833" s="48"/>
      <c r="E833" s="35"/>
      <c r="F833" s="17"/>
      <c r="G833" s="18"/>
      <c r="H833" s="83"/>
      <c r="I833" s="18"/>
      <c r="J833" s="18"/>
    </row>
    <row r="834" spans="2:10" x14ac:dyDescent="0.3">
      <c r="B834" t="s">
        <v>931</v>
      </c>
      <c r="C834" s="89" t="s">
        <v>932</v>
      </c>
      <c r="D834" s="46"/>
      <c r="E834" s="33"/>
      <c r="F834" s="20"/>
      <c r="G834" s="13"/>
      <c r="H834" s="81"/>
      <c r="I834" s="13"/>
      <c r="J834" s="13"/>
    </row>
    <row r="835" spans="2:10" x14ac:dyDescent="0.3">
      <c r="C835" s="14" t="s">
        <v>933</v>
      </c>
      <c r="D835" s="47">
        <v>5715.7</v>
      </c>
      <c r="E835" s="34">
        <v>268.64</v>
      </c>
      <c r="F835" s="19">
        <f>D835-E835</f>
        <v>5447.0599999999995</v>
      </c>
      <c r="G835" s="15">
        <v>169.95</v>
      </c>
      <c r="H835" s="82">
        <f>F835-G835</f>
        <v>5277.11</v>
      </c>
      <c r="I835" s="15"/>
      <c r="J835" s="21"/>
    </row>
    <row r="836" spans="2:10" x14ac:dyDescent="0.3">
      <c r="C836" s="14" t="s">
        <v>934</v>
      </c>
      <c r="D836" s="47"/>
      <c r="E836" s="34"/>
      <c r="F836" s="1"/>
      <c r="G836" s="15"/>
      <c r="H836" s="82"/>
      <c r="I836" s="15"/>
      <c r="J836" s="15"/>
    </row>
    <row r="837" spans="2:10" ht="15" thickBot="1" x14ac:dyDescent="0.35">
      <c r="C837" s="16" t="s">
        <v>935</v>
      </c>
      <c r="D837" s="48"/>
      <c r="E837" s="35"/>
      <c r="F837" s="17"/>
      <c r="G837" s="18"/>
      <c r="H837" s="83"/>
      <c r="I837" s="18"/>
      <c r="J837" s="18"/>
    </row>
    <row r="838" spans="2:10" x14ac:dyDescent="0.3">
      <c r="B838" t="s">
        <v>936</v>
      </c>
      <c r="C838" s="89" t="s">
        <v>937</v>
      </c>
      <c r="D838" s="46"/>
      <c r="E838" s="33"/>
      <c r="F838" s="20"/>
      <c r="G838" s="13"/>
      <c r="H838" s="81"/>
      <c r="I838" s="13"/>
      <c r="J838" s="13"/>
    </row>
    <row r="839" spans="2:10" x14ac:dyDescent="0.3">
      <c r="C839" s="14" t="s">
        <v>941</v>
      </c>
      <c r="D839" s="47">
        <v>20389.05</v>
      </c>
      <c r="E839" s="34">
        <v>958.29</v>
      </c>
      <c r="F839" s="19">
        <f>D839-E839</f>
        <v>19430.759999999998</v>
      </c>
      <c r="G839" s="15">
        <v>606.24</v>
      </c>
      <c r="H839" s="82">
        <f>F839-G839</f>
        <v>18824.519999999997</v>
      </c>
      <c r="I839" s="15"/>
      <c r="J839" s="21"/>
    </row>
    <row r="840" spans="2:10" x14ac:dyDescent="0.3">
      <c r="C840" s="14" t="s">
        <v>938</v>
      </c>
      <c r="D840" s="47"/>
      <c r="E840" s="34"/>
      <c r="F840" s="1"/>
      <c r="G840" s="15"/>
      <c r="H840" s="82"/>
      <c r="I840" s="15"/>
      <c r="J840" s="15"/>
    </row>
    <row r="841" spans="2:10" x14ac:dyDescent="0.3">
      <c r="C841" s="14" t="s">
        <v>939</v>
      </c>
      <c r="D841" s="47"/>
      <c r="E841" s="34"/>
      <c r="F841" s="1"/>
      <c r="G841" s="15"/>
      <c r="H841" s="82"/>
      <c r="I841" s="15"/>
      <c r="J841" s="15"/>
    </row>
    <row r="842" spans="2:10" ht="15" thickBot="1" x14ac:dyDescent="0.35">
      <c r="C842" s="16" t="s">
        <v>940</v>
      </c>
      <c r="D842" s="48"/>
      <c r="E842" s="35"/>
      <c r="F842" s="17"/>
      <c r="G842" s="18"/>
      <c r="H842" s="83"/>
      <c r="I842" s="18"/>
      <c r="J842" s="18"/>
    </row>
    <row r="843" spans="2:10" x14ac:dyDescent="0.3">
      <c r="B843" t="s">
        <v>942</v>
      </c>
      <c r="C843" s="89" t="s">
        <v>943</v>
      </c>
      <c r="D843" s="46"/>
      <c r="E843" s="33"/>
      <c r="F843" s="20"/>
      <c r="G843" s="13"/>
      <c r="H843" s="81"/>
      <c r="I843" s="13"/>
      <c r="J843" s="13"/>
    </row>
    <row r="844" spans="2:10" x14ac:dyDescent="0.3">
      <c r="C844" s="14" t="s">
        <v>944</v>
      </c>
      <c r="D844" s="47">
        <v>4394.17</v>
      </c>
      <c r="E844" s="34">
        <v>206.53</v>
      </c>
      <c r="F844" s="19">
        <f>D844-E844</f>
        <v>4187.6400000000003</v>
      </c>
      <c r="G844" s="15">
        <v>130.65</v>
      </c>
      <c r="H844" s="82">
        <f>F844-G844</f>
        <v>4056.9900000000002</v>
      </c>
      <c r="I844" s="15"/>
      <c r="J844" s="21"/>
    </row>
    <row r="845" spans="2:10" x14ac:dyDescent="0.3">
      <c r="C845" s="14" t="s">
        <v>945</v>
      </c>
      <c r="D845" s="47"/>
      <c r="E845" s="34"/>
      <c r="F845" s="1"/>
      <c r="G845" s="15"/>
      <c r="H845" s="82"/>
      <c r="I845" s="15"/>
      <c r="J845" s="15"/>
    </row>
    <row r="846" spans="2:10" ht="15" thickBot="1" x14ac:dyDescent="0.35">
      <c r="C846" s="16" t="s">
        <v>946</v>
      </c>
      <c r="D846" s="48"/>
      <c r="E846" s="35"/>
      <c r="F846" s="17"/>
      <c r="G846" s="18"/>
      <c r="H846" s="83"/>
      <c r="I846" s="18"/>
      <c r="J846" s="18"/>
    </row>
    <row r="847" spans="2:10" x14ac:dyDescent="0.3">
      <c r="B847" t="s">
        <v>947</v>
      </c>
      <c r="C847" s="89" t="s">
        <v>948</v>
      </c>
      <c r="D847" s="46"/>
      <c r="E847" s="33"/>
      <c r="F847" s="20"/>
      <c r="G847" s="13"/>
      <c r="H847" s="81"/>
      <c r="I847" s="13"/>
      <c r="J847" s="13"/>
    </row>
    <row r="848" spans="2:10" x14ac:dyDescent="0.3">
      <c r="C848" s="14" t="s">
        <v>949</v>
      </c>
      <c r="D848" s="47">
        <v>1903.43</v>
      </c>
      <c r="E848" s="34">
        <v>89.46</v>
      </c>
      <c r="F848" s="19">
        <f>D848-E848</f>
        <v>1813.97</v>
      </c>
      <c r="G848" s="15">
        <v>56.6</v>
      </c>
      <c r="H848" s="82">
        <f>F848-G848</f>
        <v>1757.3700000000001</v>
      </c>
      <c r="I848" s="15"/>
      <c r="J848" s="21"/>
    </row>
    <row r="849" spans="2:12" x14ac:dyDescent="0.3">
      <c r="C849" s="14" t="s">
        <v>950</v>
      </c>
      <c r="D849" s="47"/>
      <c r="E849" s="34"/>
      <c r="F849" s="1"/>
      <c r="G849" s="15"/>
      <c r="H849" s="82"/>
      <c r="I849" s="15"/>
      <c r="J849" s="15"/>
    </row>
    <row r="850" spans="2:12" ht="15" thickBot="1" x14ac:dyDescent="0.35">
      <c r="C850" s="16" t="s">
        <v>951</v>
      </c>
      <c r="D850" s="48"/>
      <c r="E850" s="35"/>
      <c r="F850" s="17"/>
      <c r="G850" s="18"/>
      <c r="H850" s="83"/>
      <c r="I850" s="18"/>
      <c r="J850" s="18"/>
    </row>
    <row r="851" spans="2:12" x14ac:dyDescent="0.3">
      <c r="B851" t="s">
        <v>952</v>
      </c>
      <c r="C851" s="89" t="s">
        <v>953</v>
      </c>
      <c r="D851" s="46"/>
      <c r="E851" s="33"/>
      <c r="F851" s="20"/>
      <c r="G851" s="13"/>
      <c r="H851" s="81"/>
      <c r="I851" s="13"/>
      <c r="J851" s="13"/>
    </row>
    <row r="852" spans="2:12" x14ac:dyDescent="0.3">
      <c r="C852" s="14" t="s">
        <v>954</v>
      </c>
      <c r="D852" s="47">
        <v>31735.5</v>
      </c>
      <c r="E852" s="47">
        <v>1491.57</v>
      </c>
      <c r="F852" s="19">
        <f>D852-E852</f>
        <v>30243.93</v>
      </c>
      <c r="G852" s="15">
        <v>943.61</v>
      </c>
      <c r="H852" s="82">
        <f>F852-G852</f>
        <v>29300.32</v>
      </c>
      <c r="I852" s="15"/>
      <c r="J852" s="21"/>
    </row>
    <row r="853" spans="2:12" x14ac:dyDescent="0.3">
      <c r="C853" s="14" t="s">
        <v>955</v>
      </c>
      <c r="D853" s="47"/>
      <c r="E853" s="34"/>
      <c r="F853" s="1"/>
      <c r="G853" s="15"/>
      <c r="H853" s="82"/>
      <c r="I853" s="15"/>
      <c r="J853" s="15"/>
    </row>
    <row r="854" spans="2:12" ht="15" thickBot="1" x14ac:dyDescent="0.35">
      <c r="C854" s="24" t="s">
        <v>956</v>
      </c>
      <c r="D854" s="50"/>
      <c r="E854" s="37"/>
      <c r="F854" s="25"/>
      <c r="G854" s="26"/>
      <c r="H854" s="84"/>
      <c r="I854" s="26"/>
      <c r="J854" s="26"/>
    </row>
    <row r="855" spans="2:12" x14ac:dyDescent="0.3">
      <c r="B855" t="s">
        <v>957</v>
      </c>
      <c r="C855" s="89" t="s">
        <v>958</v>
      </c>
      <c r="D855" s="46"/>
      <c r="E855" s="33"/>
      <c r="F855" s="20"/>
      <c r="G855" s="13"/>
      <c r="H855" s="81"/>
      <c r="I855" s="13"/>
      <c r="J855" s="13"/>
    </row>
    <row r="856" spans="2:12" x14ac:dyDescent="0.3">
      <c r="C856" s="14" t="s">
        <v>959</v>
      </c>
      <c r="D856" s="47">
        <v>85484.06</v>
      </c>
      <c r="E856" s="47">
        <v>4017.71</v>
      </c>
      <c r="F856" s="19">
        <f>D856-E856</f>
        <v>81466.349999999991</v>
      </c>
      <c r="G856" s="21">
        <v>2541.77</v>
      </c>
      <c r="H856" s="82">
        <f>F856-G856</f>
        <v>78924.579999999987</v>
      </c>
      <c r="I856" s="21"/>
      <c r="J856" s="21"/>
    </row>
    <row r="857" spans="2:12" x14ac:dyDescent="0.3">
      <c r="C857" s="14" t="s">
        <v>960</v>
      </c>
      <c r="D857" s="47"/>
      <c r="E857" s="34"/>
      <c r="F857" s="1"/>
      <c r="G857" s="15"/>
      <c r="H857" s="82"/>
      <c r="I857" s="15"/>
      <c r="J857" s="15"/>
    </row>
    <row r="858" spans="2:12" ht="15" thickBot="1" x14ac:dyDescent="0.35">
      <c r="C858" s="16" t="s">
        <v>961</v>
      </c>
      <c r="D858" s="48"/>
      <c r="E858" s="35"/>
      <c r="F858" s="17"/>
      <c r="G858" s="18"/>
      <c r="H858" s="83"/>
      <c r="I858" s="18"/>
      <c r="J858" s="18"/>
    </row>
    <row r="859" spans="2:12" x14ac:dyDescent="0.3">
      <c r="B859" t="s">
        <v>962</v>
      </c>
      <c r="C859" s="90" t="s">
        <v>963</v>
      </c>
      <c r="D859" s="51"/>
      <c r="E859" s="38"/>
      <c r="F859" s="20"/>
      <c r="G859" s="13"/>
      <c r="H859" s="81"/>
      <c r="I859" s="13"/>
      <c r="J859" s="13"/>
    </row>
    <row r="860" spans="2:12" x14ac:dyDescent="0.3">
      <c r="C860" s="14" t="s">
        <v>964</v>
      </c>
      <c r="D860" s="47"/>
      <c r="E860" s="34"/>
      <c r="F860" s="58">
        <v>2773875.97</v>
      </c>
      <c r="G860" s="21">
        <v>86544.93</v>
      </c>
      <c r="H860" s="82">
        <f>F860-G860</f>
        <v>2687331.04</v>
      </c>
      <c r="I860" s="21"/>
      <c r="J860" s="21"/>
      <c r="K860" s="91"/>
      <c r="L860" t="s">
        <v>991</v>
      </c>
    </row>
    <row r="861" spans="2:12" x14ac:dyDescent="0.3">
      <c r="C861" s="14" t="s">
        <v>965</v>
      </c>
      <c r="D861" s="47"/>
      <c r="E861" s="34"/>
      <c r="F861" s="1"/>
      <c r="G861" s="15"/>
      <c r="H861" s="82"/>
      <c r="I861" s="15"/>
      <c r="J861" s="15"/>
      <c r="L861" t="s">
        <v>992</v>
      </c>
    </row>
    <row r="862" spans="2:12" ht="15" thickBot="1" x14ac:dyDescent="0.35">
      <c r="C862" s="24" t="s">
        <v>966</v>
      </c>
      <c r="D862" s="50"/>
      <c r="E862" s="37"/>
      <c r="F862" s="25"/>
      <c r="G862" s="26"/>
      <c r="H862" s="84"/>
      <c r="I862" s="26"/>
      <c r="J862" s="26"/>
      <c r="L862" t="s">
        <v>998</v>
      </c>
    </row>
    <row r="863" spans="2:12" x14ac:dyDescent="0.3">
      <c r="B863" s="74" t="s">
        <v>974</v>
      </c>
      <c r="C863" s="89" t="s">
        <v>976</v>
      </c>
      <c r="D863" s="66"/>
      <c r="E863" s="20"/>
      <c r="F863" s="20"/>
      <c r="G863" s="20"/>
      <c r="H863" s="85"/>
      <c r="I863" s="20"/>
      <c r="J863" s="13"/>
    </row>
    <row r="864" spans="2:12" x14ac:dyDescent="0.3">
      <c r="C864" s="14" t="s">
        <v>977</v>
      </c>
      <c r="D864" s="19">
        <v>389618.16</v>
      </c>
      <c r="E864" s="19">
        <v>18312.05</v>
      </c>
      <c r="F864" s="58"/>
      <c r="G864" s="19">
        <v>0</v>
      </c>
      <c r="H864" s="86"/>
      <c r="I864" s="19"/>
      <c r="J864" s="21"/>
      <c r="K864" s="95"/>
    </row>
    <row r="865" spans="2:12" x14ac:dyDescent="0.3">
      <c r="C865" s="14" t="s">
        <v>978</v>
      </c>
      <c r="D865" s="1"/>
      <c r="E865" s="1"/>
      <c r="F865" s="19"/>
      <c r="G865" s="19"/>
      <c r="H865" s="86"/>
      <c r="I865" s="19"/>
      <c r="J865" s="21"/>
      <c r="L865" t="s">
        <v>996</v>
      </c>
    </row>
    <row r="866" spans="2:12" ht="15" thickBot="1" x14ac:dyDescent="0.35">
      <c r="C866" s="16" t="s">
        <v>979</v>
      </c>
      <c r="D866" s="17"/>
      <c r="E866" s="17"/>
      <c r="F866" s="17"/>
      <c r="G866" s="17"/>
      <c r="H866" s="87"/>
      <c r="I866" s="17"/>
      <c r="J866" s="18"/>
      <c r="L866" t="s">
        <v>997</v>
      </c>
    </row>
    <row r="867" spans="2:12" x14ac:dyDescent="0.3">
      <c r="B867" s="74" t="s">
        <v>975</v>
      </c>
      <c r="C867" s="89" t="s">
        <v>980</v>
      </c>
      <c r="D867" s="20"/>
      <c r="E867" s="20"/>
      <c r="F867" s="20"/>
      <c r="G867" s="20"/>
      <c r="H867" s="85"/>
      <c r="I867" s="20"/>
      <c r="J867" s="13"/>
    </row>
    <row r="868" spans="2:12" x14ac:dyDescent="0.3">
      <c r="C868" s="14" t="s">
        <v>981</v>
      </c>
      <c r="D868" s="19">
        <v>86240.65</v>
      </c>
      <c r="E868" s="19">
        <v>4053.31</v>
      </c>
      <c r="F868" s="58"/>
      <c r="G868" s="75">
        <v>0</v>
      </c>
      <c r="H868" s="86"/>
      <c r="I868" s="75"/>
      <c r="J868" s="21"/>
      <c r="K868" s="95"/>
    </row>
    <row r="869" spans="2:12" x14ac:dyDescent="0.3">
      <c r="C869" s="14" t="s">
        <v>982</v>
      </c>
      <c r="D869" s="1"/>
      <c r="E869" s="1"/>
      <c r="F869" s="1"/>
      <c r="G869" s="1"/>
      <c r="H869" s="86"/>
      <c r="I869" s="1"/>
      <c r="J869" s="15"/>
    </row>
    <row r="870" spans="2:12" ht="15" thickBot="1" x14ac:dyDescent="0.35">
      <c r="C870" s="16" t="s">
        <v>983</v>
      </c>
      <c r="D870" s="17"/>
      <c r="E870" s="17"/>
      <c r="F870" s="17"/>
      <c r="G870" s="17"/>
      <c r="H870" s="77"/>
      <c r="I870" s="17"/>
      <c r="J870" s="18"/>
    </row>
    <row r="871" spans="2:12" x14ac:dyDescent="0.3">
      <c r="D871" s="64"/>
      <c r="E871" s="65"/>
    </row>
    <row r="872" spans="2:12" x14ac:dyDescent="0.3">
      <c r="D872" s="64">
        <v>127908239.93000001</v>
      </c>
      <c r="E872" s="64">
        <v>6011687.2800000003</v>
      </c>
      <c r="F872" s="76">
        <v>117720982.26000001</v>
      </c>
      <c r="G872" s="64">
        <v>3672894.65</v>
      </c>
      <c r="H872" s="64">
        <f>SUM(H7:H871)</f>
        <v>109408084.84999995</v>
      </c>
      <c r="I872" s="64"/>
      <c r="J872" s="64"/>
    </row>
    <row r="873" spans="2:12" x14ac:dyDescent="0.3">
      <c r="F873" s="30">
        <v>117720982.26000001</v>
      </c>
      <c r="G873" s="3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2"/>
  <sheetViews>
    <sheetView tabSelected="1" topLeftCell="A430" zoomScale="120" zoomScaleNormal="120" workbookViewId="0">
      <selection activeCell="B449" sqref="B449"/>
    </sheetView>
  </sheetViews>
  <sheetFormatPr defaultColWidth="9.109375" defaultRowHeight="14.4" x14ac:dyDescent="0.3"/>
  <cols>
    <col min="1" max="1" width="4.33203125" style="101" customWidth="1"/>
    <col min="2" max="2" width="25.109375" style="98" customWidth="1"/>
    <col min="3" max="4" width="18.6640625" style="98" hidden="1" customWidth="1"/>
    <col min="5" max="5" width="18" style="98" hidden="1" customWidth="1"/>
    <col min="6" max="6" width="17.5546875" style="98" hidden="1" customWidth="1"/>
    <col min="7" max="7" width="18.5546875" style="98" customWidth="1"/>
    <col min="8" max="8" width="16.33203125" style="99" customWidth="1"/>
    <col min="9" max="9" width="14.44140625" style="100" customWidth="1"/>
    <col min="10" max="10" width="14.44140625" style="99" customWidth="1"/>
    <col min="11" max="11" width="22.6640625" style="100" customWidth="1"/>
    <col min="12" max="12" width="22.6640625" style="99" customWidth="1"/>
    <col min="13" max="13" width="4.33203125" style="99" hidden="1" customWidth="1"/>
    <col min="14" max="14" width="25" style="98" hidden="1" customWidth="1"/>
    <col min="15" max="15" width="13.6640625" style="98" hidden="1" customWidth="1"/>
    <col min="16" max="20" width="9.109375" style="98" customWidth="1"/>
    <col min="21" max="16384" width="9.109375" style="98"/>
  </cols>
  <sheetData>
    <row r="1" spans="1:16" x14ac:dyDescent="0.3">
      <c r="A1" s="97" t="s">
        <v>1005</v>
      </c>
    </row>
    <row r="3" spans="1:16" ht="18" x14ac:dyDescent="0.3">
      <c r="B3" s="192" t="s">
        <v>1048</v>
      </c>
      <c r="C3" s="192"/>
      <c r="D3" s="192"/>
      <c r="E3" s="192"/>
      <c r="F3" s="192"/>
      <c r="G3" s="192"/>
      <c r="H3" s="192"/>
      <c r="I3" s="192"/>
      <c r="J3" s="192"/>
    </row>
    <row r="4" spans="1:16" ht="15" thickBot="1" x14ac:dyDescent="0.35"/>
    <row r="5" spans="1:16" x14ac:dyDescent="0.3">
      <c r="B5" s="190" t="s">
        <v>1009</v>
      </c>
      <c r="C5" s="102" t="s">
        <v>969</v>
      </c>
      <c r="D5" s="102" t="s">
        <v>970</v>
      </c>
      <c r="E5" s="103"/>
      <c r="F5" s="104" t="s">
        <v>971</v>
      </c>
      <c r="G5" s="105" t="s">
        <v>1003</v>
      </c>
      <c r="H5" s="106" t="s">
        <v>1004</v>
      </c>
      <c r="I5" s="107" t="s">
        <v>1044</v>
      </c>
      <c r="J5" s="108" t="s">
        <v>1045</v>
      </c>
      <c r="K5" s="109" t="s">
        <v>1011</v>
      </c>
      <c r="L5" s="108" t="s">
        <v>1011</v>
      </c>
      <c r="M5" s="110"/>
      <c r="N5" s="111" t="s">
        <v>1001</v>
      </c>
      <c r="O5" s="111">
        <v>7.5345000000000004</v>
      </c>
    </row>
    <row r="6" spans="1:16" ht="15" thickBot="1" x14ac:dyDescent="0.35">
      <c r="B6" s="191"/>
      <c r="C6" s="112"/>
      <c r="D6" s="113" t="s">
        <v>995</v>
      </c>
      <c r="E6" s="114" t="s">
        <v>0</v>
      </c>
      <c r="F6" s="112" t="s">
        <v>985</v>
      </c>
      <c r="G6" s="115" t="s">
        <v>1046</v>
      </c>
      <c r="H6" s="116" t="s">
        <v>1047</v>
      </c>
      <c r="I6" s="178" t="s">
        <v>1043</v>
      </c>
      <c r="J6" s="179" t="s">
        <v>1043</v>
      </c>
      <c r="K6" s="117" t="s">
        <v>1000</v>
      </c>
      <c r="L6" s="118" t="s">
        <v>999</v>
      </c>
      <c r="M6" s="110"/>
    </row>
    <row r="7" spans="1:16" x14ac:dyDescent="0.3">
      <c r="A7" s="101" t="s">
        <v>5</v>
      </c>
      <c r="B7" s="119" t="s">
        <v>1</v>
      </c>
      <c r="C7" s="120">
        <v>14738.07</v>
      </c>
      <c r="D7" s="120">
        <v>692.69</v>
      </c>
      <c r="E7" s="120">
        <f>C7-D7</f>
        <v>14045.38</v>
      </c>
      <c r="F7" s="120">
        <v>438.22</v>
      </c>
      <c r="G7" s="121">
        <f>E7-F7</f>
        <v>13607.16</v>
      </c>
      <c r="H7" s="122">
        <f>G7/$O$5</f>
        <v>1805.9804897471629</v>
      </c>
      <c r="I7" s="120">
        <f>G7*$O$7</f>
        <v>68.373325603799998</v>
      </c>
      <c r="J7" s="123">
        <f>H7*$O$7</f>
        <v>9.074699794783994</v>
      </c>
      <c r="K7" s="124">
        <f>G7-I7</f>
        <v>13538.7866743962</v>
      </c>
      <c r="L7" s="123">
        <f>H7-J7</f>
        <v>1796.9057899523789</v>
      </c>
      <c r="M7" s="125"/>
      <c r="N7" s="111" t="s">
        <v>1002</v>
      </c>
      <c r="O7" s="177">
        <v>5.0248050000000002E-3</v>
      </c>
    </row>
    <row r="8" spans="1:16" x14ac:dyDescent="0.3">
      <c r="B8" s="126" t="s">
        <v>2</v>
      </c>
      <c r="C8" s="127"/>
      <c r="D8" s="127"/>
      <c r="E8" s="127"/>
      <c r="F8" s="127"/>
      <c r="G8" s="128"/>
      <c r="H8" s="129"/>
      <c r="I8" s="127"/>
      <c r="J8" s="130"/>
      <c r="K8" s="131"/>
      <c r="L8" s="130"/>
      <c r="M8" s="125"/>
    </row>
    <row r="9" spans="1:16" x14ac:dyDescent="0.3">
      <c r="B9" s="126" t="s">
        <v>3</v>
      </c>
      <c r="C9" s="127"/>
      <c r="D9" s="127"/>
      <c r="E9" s="127"/>
      <c r="F9" s="127"/>
      <c r="G9" s="128"/>
      <c r="H9" s="129"/>
      <c r="I9" s="127"/>
      <c r="J9" s="130"/>
      <c r="K9" s="131"/>
      <c r="L9" s="130"/>
      <c r="M9" s="125"/>
    </row>
    <row r="10" spans="1:16" x14ac:dyDescent="0.3">
      <c r="B10" s="126" t="s">
        <v>4</v>
      </c>
      <c r="C10" s="127"/>
      <c r="D10" s="127"/>
      <c r="E10" s="127"/>
      <c r="F10" s="127"/>
      <c r="G10" s="128"/>
      <c r="H10" s="129"/>
      <c r="I10" s="127"/>
      <c r="J10" s="130"/>
      <c r="K10" s="131"/>
      <c r="L10" s="130"/>
      <c r="M10" s="125"/>
    </row>
    <row r="11" spans="1:16" x14ac:dyDescent="0.3">
      <c r="A11" s="101" t="s">
        <v>10</v>
      </c>
      <c r="B11" s="132" t="s">
        <v>11</v>
      </c>
      <c r="C11" s="127">
        <v>19556.97</v>
      </c>
      <c r="D11" s="127">
        <v>919.18</v>
      </c>
      <c r="E11" s="127">
        <f>C11-D11</f>
        <v>18637.79</v>
      </c>
      <c r="F11" s="127">
        <v>581.5</v>
      </c>
      <c r="G11" s="128">
        <f>E11-F11</f>
        <v>18056.29</v>
      </c>
      <c r="H11" s="129">
        <f>G11/$O$5</f>
        <v>2396.4815183489281</v>
      </c>
      <c r="I11" s="127">
        <f>G11*$O$7</f>
        <v>90.729336273450002</v>
      </c>
      <c r="J11" s="130">
        <f>H11*$O$7</f>
        <v>12.041852315807287</v>
      </c>
      <c r="K11" s="131">
        <f>G11-I11</f>
        <v>17965.560663726552</v>
      </c>
      <c r="L11" s="130">
        <f>H11-J11</f>
        <v>2384.4396660331208</v>
      </c>
      <c r="M11" s="125"/>
      <c r="O11" s="133"/>
      <c r="P11" s="133"/>
    </row>
    <row r="12" spans="1:16" x14ac:dyDescent="0.3">
      <c r="B12" s="126" t="s">
        <v>12</v>
      </c>
      <c r="C12" s="127"/>
      <c r="D12" s="127"/>
      <c r="E12" s="127"/>
      <c r="F12" s="127"/>
      <c r="G12" s="128"/>
      <c r="H12" s="129"/>
      <c r="I12" s="127"/>
      <c r="J12" s="130"/>
      <c r="K12" s="131"/>
      <c r="L12" s="130"/>
      <c r="M12" s="125"/>
      <c r="O12" s="133"/>
      <c r="P12" s="133"/>
    </row>
    <row r="13" spans="1:16" x14ac:dyDescent="0.3">
      <c r="B13" s="126" t="s">
        <v>13</v>
      </c>
      <c r="C13" s="127"/>
      <c r="D13" s="127"/>
      <c r="E13" s="127"/>
      <c r="F13" s="127"/>
      <c r="G13" s="128"/>
      <c r="H13" s="129"/>
      <c r="I13" s="127"/>
      <c r="J13" s="130"/>
      <c r="K13" s="131"/>
      <c r="L13" s="130"/>
      <c r="M13" s="125"/>
      <c r="O13" s="133"/>
      <c r="P13" s="133"/>
    </row>
    <row r="14" spans="1:16" x14ac:dyDescent="0.3">
      <c r="B14" s="126" t="s">
        <v>14</v>
      </c>
      <c r="C14" s="127"/>
      <c r="D14" s="127"/>
      <c r="E14" s="127"/>
      <c r="F14" s="127"/>
      <c r="G14" s="128"/>
      <c r="H14" s="129"/>
      <c r="I14" s="127"/>
      <c r="J14" s="130"/>
      <c r="K14" s="131"/>
      <c r="L14" s="130"/>
      <c r="M14" s="125"/>
      <c r="O14" s="133"/>
    </row>
    <row r="15" spans="1:16" x14ac:dyDescent="0.3">
      <c r="A15" s="101" t="s">
        <v>19</v>
      </c>
      <c r="B15" s="132" t="s">
        <v>15</v>
      </c>
      <c r="C15" s="127">
        <v>16020.88</v>
      </c>
      <c r="D15" s="127">
        <v>752.98</v>
      </c>
      <c r="E15" s="127">
        <f>C15-D15</f>
        <v>15267.9</v>
      </c>
      <c r="F15" s="127">
        <v>476.36</v>
      </c>
      <c r="G15" s="128">
        <f>E15-F15</f>
        <v>14791.539999999999</v>
      </c>
      <c r="H15" s="129">
        <f>G15/$O$5</f>
        <v>1963.1747295772777</v>
      </c>
      <c r="I15" s="127">
        <f>G15*$O$7</f>
        <v>74.324604149699994</v>
      </c>
      <c r="J15" s="130">
        <f>H15*$O$7</f>
        <v>9.8645701970535526</v>
      </c>
      <c r="K15" s="131">
        <f>G15-I15</f>
        <v>14717.215395850299</v>
      </c>
      <c r="L15" s="130">
        <f>H15-J15</f>
        <v>1953.3101593802241</v>
      </c>
      <c r="M15" s="125"/>
    </row>
    <row r="16" spans="1:16" x14ac:dyDescent="0.3">
      <c r="B16" s="126" t="s">
        <v>16</v>
      </c>
      <c r="C16" s="127"/>
      <c r="D16" s="127"/>
      <c r="E16" s="127"/>
      <c r="F16" s="127"/>
      <c r="G16" s="128"/>
      <c r="H16" s="129"/>
      <c r="I16" s="127"/>
      <c r="J16" s="130"/>
      <c r="K16" s="131"/>
      <c r="L16" s="130"/>
      <c r="M16" s="125"/>
    </row>
    <row r="17" spans="1:13" x14ac:dyDescent="0.3">
      <c r="B17" s="126" t="s">
        <v>17</v>
      </c>
      <c r="C17" s="127"/>
      <c r="D17" s="127"/>
      <c r="E17" s="127"/>
      <c r="F17" s="127"/>
      <c r="G17" s="128"/>
      <c r="H17" s="129"/>
      <c r="I17" s="127"/>
      <c r="J17" s="130"/>
      <c r="K17" s="131"/>
      <c r="L17" s="130"/>
      <c r="M17" s="125"/>
    </row>
    <row r="18" spans="1:13" x14ac:dyDescent="0.3">
      <c r="B18" s="126" t="s">
        <v>29</v>
      </c>
      <c r="C18" s="127"/>
      <c r="D18" s="127"/>
      <c r="E18" s="127"/>
      <c r="F18" s="127"/>
      <c r="G18" s="128"/>
      <c r="H18" s="129"/>
      <c r="I18" s="127"/>
      <c r="J18" s="130"/>
      <c r="K18" s="131"/>
      <c r="L18" s="130"/>
      <c r="M18" s="125"/>
    </row>
    <row r="19" spans="1:13" x14ac:dyDescent="0.3">
      <c r="A19" s="101" t="s">
        <v>20</v>
      </c>
      <c r="B19" s="132" t="s">
        <v>18</v>
      </c>
      <c r="C19" s="127">
        <v>8334.4</v>
      </c>
      <c r="D19" s="127">
        <v>391.72</v>
      </c>
      <c r="E19" s="127">
        <f>C19-D19</f>
        <v>7942.6799999999994</v>
      </c>
      <c r="F19" s="127">
        <v>247.81</v>
      </c>
      <c r="G19" s="128">
        <f>E19-F19</f>
        <v>7694.869999999999</v>
      </c>
      <c r="H19" s="129">
        <f>G19/$O$5</f>
        <v>1021.2847567854534</v>
      </c>
      <c r="I19" s="127">
        <f>G19*$O$7</f>
        <v>38.665221250349994</v>
      </c>
      <c r="J19" s="130">
        <f>H19*$O$7</f>
        <v>5.1317567523193306</v>
      </c>
      <c r="K19" s="131">
        <f>G19-I19</f>
        <v>7656.2047787496485</v>
      </c>
      <c r="L19" s="130">
        <f>H19-J19</f>
        <v>1016.153000033134</v>
      </c>
      <c r="M19" s="125"/>
    </row>
    <row r="20" spans="1:13" x14ac:dyDescent="0.3">
      <c r="B20" s="126" t="s">
        <v>21</v>
      </c>
      <c r="C20" s="127"/>
      <c r="D20" s="127"/>
      <c r="E20" s="127"/>
      <c r="F20" s="127"/>
      <c r="G20" s="128"/>
      <c r="H20" s="129"/>
      <c r="I20" s="127"/>
      <c r="J20" s="130"/>
      <c r="K20" s="131"/>
      <c r="L20" s="130"/>
      <c r="M20" s="125"/>
    </row>
    <row r="21" spans="1:13" x14ac:dyDescent="0.3">
      <c r="B21" s="126" t="s">
        <v>22</v>
      </c>
      <c r="C21" s="127"/>
      <c r="D21" s="127"/>
      <c r="E21" s="127"/>
      <c r="F21" s="127"/>
      <c r="G21" s="128"/>
      <c r="H21" s="129"/>
      <c r="I21" s="127"/>
      <c r="J21" s="130"/>
      <c r="K21" s="131"/>
      <c r="L21" s="130"/>
      <c r="M21" s="125"/>
    </row>
    <row r="22" spans="1:13" x14ac:dyDescent="0.3">
      <c r="B22" s="126" t="s">
        <v>23</v>
      </c>
      <c r="C22" s="127"/>
      <c r="D22" s="127"/>
      <c r="E22" s="127"/>
      <c r="F22" s="127"/>
      <c r="G22" s="128"/>
      <c r="H22" s="129"/>
      <c r="I22" s="127"/>
      <c r="J22" s="130"/>
      <c r="K22" s="131"/>
      <c r="L22" s="130"/>
      <c r="M22" s="125"/>
    </row>
    <row r="23" spans="1:13" x14ac:dyDescent="0.3">
      <c r="A23" s="101" t="s">
        <v>24</v>
      </c>
      <c r="B23" s="132" t="s">
        <v>25</v>
      </c>
      <c r="C23" s="127">
        <v>14436.93</v>
      </c>
      <c r="D23" s="127">
        <v>678.54</v>
      </c>
      <c r="E23" s="127">
        <f>C23-D23</f>
        <v>13758.39</v>
      </c>
      <c r="F23" s="127">
        <v>429.26</v>
      </c>
      <c r="G23" s="128">
        <f>E23-F23</f>
        <v>13329.13</v>
      </c>
      <c r="H23" s="129">
        <f>G23/$O$5</f>
        <v>1769.0795673236444</v>
      </c>
      <c r="I23" s="127">
        <f>G23*$O$7</f>
        <v>66.976279069650005</v>
      </c>
      <c r="J23" s="130">
        <f>H23*$O$7</f>
        <v>8.889279855285686</v>
      </c>
      <c r="K23" s="131">
        <f>G23-I23</f>
        <v>13262.15372093035</v>
      </c>
      <c r="L23" s="130">
        <f>H23-J23</f>
        <v>1760.1902874683587</v>
      </c>
      <c r="M23" s="125"/>
    </row>
    <row r="24" spans="1:13" x14ac:dyDescent="0.3">
      <c r="B24" s="126" t="s">
        <v>26</v>
      </c>
      <c r="C24" s="127"/>
      <c r="D24" s="127"/>
      <c r="E24" s="127"/>
      <c r="F24" s="127"/>
      <c r="G24" s="128"/>
      <c r="H24" s="129"/>
      <c r="I24" s="127"/>
      <c r="J24" s="130"/>
      <c r="K24" s="131"/>
      <c r="L24" s="130"/>
      <c r="M24" s="125"/>
    </row>
    <row r="25" spans="1:13" x14ac:dyDescent="0.3">
      <c r="B25" s="126" t="s">
        <v>27</v>
      </c>
      <c r="C25" s="127"/>
      <c r="D25" s="127"/>
      <c r="E25" s="127"/>
      <c r="F25" s="127"/>
      <c r="G25" s="128"/>
      <c r="H25" s="129"/>
      <c r="I25" s="127"/>
      <c r="J25" s="130"/>
      <c r="K25" s="131"/>
      <c r="L25" s="130"/>
      <c r="M25" s="125"/>
    </row>
    <row r="26" spans="1:13" x14ac:dyDescent="0.3">
      <c r="B26" s="126" t="s">
        <v>28</v>
      </c>
      <c r="C26" s="127"/>
      <c r="D26" s="127"/>
      <c r="E26" s="127"/>
      <c r="F26" s="127"/>
      <c r="G26" s="128"/>
      <c r="H26" s="129"/>
      <c r="I26" s="127"/>
      <c r="J26" s="130"/>
      <c r="K26" s="131"/>
      <c r="L26" s="130"/>
      <c r="M26" s="125"/>
    </row>
    <row r="27" spans="1:13" x14ac:dyDescent="0.3">
      <c r="A27" s="101" t="s">
        <v>30</v>
      </c>
      <c r="B27" s="132" t="s">
        <v>31</v>
      </c>
      <c r="C27" s="127">
        <v>21814.959999999999</v>
      </c>
      <c r="D27" s="127">
        <v>1025.3</v>
      </c>
      <c r="E27" s="127">
        <f>C27-D27</f>
        <v>20789.66</v>
      </c>
      <c r="F27" s="127">
        <v>648.64</v>
      </c>
      <c r="G27" s="128">
        <f>E27-F27</f>
        <v>20141.02</v>
      </c>
      <c r="H27" s="129">
        <f>G27/$O$5</f>
        <v>2673.1727387351516</v>
      </c>
      <c r="I27" s="127">
        <f>G27*$O$7</f>
        <v>101.20469800110001</v>
      </c>
      <c r="J27" s="130">
        <f>H27*$O$7</f>
        <v>13.432171743460085</v>
      </c>
      <c r="K27" s="131">
        <f>G27-I27</f>
        <v>20039.8153019989</v>
      </c>
      <c r="L27" s="130">
        <f>H27-J27</f>
        <v>2659.7405669916916</v>
      </c>
      <c r="M27" s="125"/>
    </row>
    <row r="28" spans="1:13" x14ac:dyDescent="0.3">
      <c r="B28" s="126" t="s">
        <v>32</v>
      </c>
      <c r="C28" s="127"/>
      <c r="D28" s="127"/>
      <c r="E28" s="127"/>
      <c r="F28" s="127"/>
      <c r="G28" s="128"/>
      <c r="H28" s="129"/>
      <c r="I28" s="127"/>
      <c r="J28" s="130"/>
      <c r="K28" s="131"/>
      <c r="L28" s="130"/>
      <c r="M28" s="125"/>
    </row>
    <row r="29" spans="1:13" x14ac:dyDescent="0.3">
      <c r="B29" s="126" t="s">
        <v>33</v>
      </c>
      <c r="C29" s="127"/>
      <c r="D29" s="127"/>
      <c r="E29" s="127"/>
      <c r="F29" s="127"/>
      <c r="G29" s="128"/>
      <c r="H29" s="129"/>
      <c r="I29" s="127"/>
      <c r="J29" s="130"/>
      <c r="K29" s="131"/>
      <c r="L29" s="130"/>
      <c r="M29" s="125"/>
    </row>
    <row r="30" spans="1:13" x14ac:dyDescent="0.3">
      <c r="B30" s="126" t="s">
        <v>34</v>
      </c>
      <c r="C30" s="127"/>
      <c r="D30" s="127"/>
      <c r="E30" s="127"/>
      <c r="F30" s="127"/>
      <c r="G30" s="128"/>
      <c r="H30" s="129"/>
      <c r="I30" s="127"/>
      <c r="J30" s="130"/>
      <c r="K30" s="131"/>
      <c r="L30" s="130"/>
      <c r="M30" s="125"/>
    </row>
    <row r="31" spans="1:13" x14ac:dyDescent="0.3">
      <c r="A31" s="101" t="s">
        <v>35</v>
      </c>
      <c r="B31" s="132" t="s">
        <v>36</v>
      </c>
      <c r="C31" s="127">
        <v>16208.39</v>
      </c>
      <c r="D31" s="127">
        <v>761.79</v>
      </c>
      <c r="E31" s="127">
        <f>C31-D31</f>
        <v>15446.599999999999</v>
      </c>
      <c r="F31" s="127">
        <v>481.93</v>
      </c>
      <c r="G31" s="128">
        <f>E31-F31</f>
        <v>14964.669999999998</v>
      </c>
      <c r="H31" s="129">
        <f>G31/$O$5</f>
        <v>1986.1530293981018</v>
      </c>
      <c r="I31" s="127">
        <f>G31*$O$7</f>
        <v>75.194548639349989</v>
      </c>
      <c r="J31" s="130">
        <f>H31*$O$7</f>
        <v>9.9800316728847296</v>
      </c>
      <c r="K31" s="131">
        <f>G31-I31</f>
        <v>14889.475451360648</v>
      </c>
      <c r="L31" s="130">
        <f>H31-J31</f>
        <v>1976.1729977252171</v>
      </c>
      <c r="M31" s="125"/>
    </row>
    <row r="32" spans="1:13" x14ac:dyDescent="0.3">
      <c r="B32" s="126" t="s">
        <v>37</v>
      </c>
      <c r="C32" s="127"/>
      <c r="D32" s="127"/>
      <c r="E32" s="127"/>
      <c r="F32" s="127"/>
      <c r="G32" s="128"/>
      <c r="H32" s="129"/>
      <c r="I32" s="127"/>
      <c r="J32" s="130"/>
      <c r="K32" s="131"/>
      <c r="L32" s="130"/>
      <c r="M32" s="125"/>
    </row>
    <row r="33" spans="1:13" x14ac:dyDescent="0.3">
      <c r="B33" s="126" t="s">
        <v>38</v>
      </c>
      <c r="C33" s="127"/>
      <c r="D33" s="127"/>
      <c r="E33" s="127"/>
      <c r="F33" s="127"/>
      <c r="G33" s="128"/>
      <c r="H33" s="129"/>
      <c r="I33" s="127"/>
      <c r="J33" s="130"/>
      <c r="K33" s="131"/>
      <c r="L33" s="130"/>
      <c r="M33" s="125"/>
    </row>
    <row r="34" spans="1:13" x14ac:dyDescent="0.3">
      <c r="B34" s="126" t="s">
        <v>39</v>
      </c>
      <c r="C34" s="127"/>
      <c r="D34" s="127"/>
      <c r="E34" s="127"/>
      <c r="F34" s="127"/>
      <c r="G34" s="128"/>
      <c r="H34" s="129"/>
      <c r="I34" s="127"/>
      <c r="J34" s="130"/>
      <c r="K34" s="131"/>
      <c r="L34" s="130"/>
      <c r="M34" s="125"/>
    </row>
    <row r="35" spans="1:13" x14ac:dyDescent="0.3">
      <c r="A35" s="101" t="s">
        <v>41</v>
      </c>
      <c r="B35" s="132" t="s">
        <v>40</v>
      </c>
      <c r="C35" s="127">
        <v>457316.1</v>
      </c>
      <c r="D35" s="127">
        <v>21493.86</v>
      </c>
      <c r="E35" s="127">
        <f>C35-D35</f>
        <v>435822.24</v>
      </c>
      <c r="F35" s="127">
        <v>13597.65</v>
      </c>
      <c r="G35" s="128">
        <f>E35-F35</f>
        <v>422224.58999999997</v>
      </c>
      <c r="H35" s="129">
        <f>G35/$O$5</f>
        <v>56038.833366514031</v>
      </c>
      <c r="I35" s="127">
        <f>G35*$O$7</f>
        <v>2121.59623095495</v>
      </c>
      <c r="J35" s="130">
        <f>H35*$O$7</f>
        <v>281.58421009422653</v>
      </c>
      <c r="K35" s="131">
        <f>G35-I35</f>
        <v>420102.99376904505</v>
      </c>
      <c r="L35" s="130">
        <f>H35-J35</f>
        <v>55757.249156419806</v>
      </c>
      <c r="M35" s="125"/>
    </row>
    <row r="36" spans="1:13" x14ac:dyDescent="0.3">
      <c r="B36" s="132" t="s">
        <v>42</v>
      </c>
      <c r="C36" s="127"/>
      <c r="D36" s="127"/>
      <c r="E36" s="127"/>
      <c r="F36" s="127"/>
      <c r="G36" s="128"/>
      <c r="H36" s="129"/>
      <c r="I36" s="127"/>
      <c r="J36" s="130"/>
      <c r="K36" s="131"/>
      <c r="L36" s="130"/>
      <c r="M36" s="125"/>
    </row>
    <row r="37" spans="1:13" x14ac:dyDescent="0.3">
      <c r="B37" s="126" t="s">
        <v>43</v>
      </c>
      <c r="C37" s="127"/>
      <c r="D37" s="127"/>
      <c r="E37" s="127"/>
      <c r="F37" s="127"/>
      <c r="G37" s="128"/>
      <c r="H37" s="129"/>
      <c r="I37" s="127"/>
      <c r="J37" s="130"/>
      <c r="K37" s="131"/>
      <c r="L37" s="130"/>
      <c r="M37" s="125"/>
    </row>
    <row r="38" spans="1:13" x14ac:dyDescent="0.3">
      <c r="B38" s="126" t="s">
        <v>44</v>
      </c>
      <c r="C38" s="127"/>
      <c r="D38" s="127"/>
      <c r="E38" s="127"/>
      <c r="F38" s="127"/>
      <c r="G38" s="128"/>
      <c r="H38" s="129"/>
      <c r="I38" s="127"/>
      <c r="J38" s="130"/>
      <c r="K38" s="131"/>
      <c r="L38" s="130"/>
      <c r="M38" s="125"/>
    </row>
    <row r="39" spans="1:13" x14ac:dyDescent="0.3">
      <c r="B39" s="126" t="s">
        <v>45</v>
      </c>
      <c r="C39" s="127"/>
      <c r="D39" s="127"/>
      <c r="E39" s="127"/>
      <c r="F39" s="127"/>
      <c r="G39" s="128"/>
      <c r="H39" s="129"/>
      <c r="I39" s="127"/>
      <c r="J39" s="130"/>
      <c r="K39" s="131"/>
      <c r="L39" s="130"/>
      <c r="M39" s="125"/>
    </row>
    <row r="40" spans="1:13" x14ac:dyDescent="0.3">
      <c r="B40" s="126" t="s">
        <v>46</v>
      </c>
      <c r="C40" s="127"/>
      <c r="D40" s="127"/>
      <c r="E40" s="127"/>
      <c r="F40" s="127"/>
      <c r="G40" s="128"/>
      <c r="H40" s="129"/>
      <c r="I40" s="127"/>
      <c r="J40" s="130"/>
      <c r="K40" s="131"/>
      <c r="L40" s="130"/>
      <c r="M40" s="125"/>
    </row>
    <row r="41" spans="1:13" x14ac:dyDescent="0.3">
      <c r="B41" s="126" t="s">
        <v>47</v>
      </c>
      <c r="C41" s="127"/>
      <c r="D41" s="127"/>
      <c r="E41" s="127"/>
      <c r="F41" s="127"/>
      <c r="G41" s="128"/>
      <c r="H41" s="129"/>
      <c r="I41" s="127"/>
      <c r="J41" s="130"/>
      <c r="K41" s="131"/>
      <c r="L41" s="130"/>
      <c r="M41" s="125"/>
    </row>
    <row r="42" spans="1:13" x14ac:dyDescent="0.3">
      <c r="B42" s="126" t="s">
        <v>48</v>
      </c>
      <c r="C42" s="127"/>
      <c r="D42" s="127"/>
      <c r="E42" s="127"/>
      <c r="F42" s="127"/>
      <c r="G42" s="128"/>
      <c r="H42" s="129"/>
      <c r="I42" s="127"/>
      <c r="J42" s="130"/>
      <c r="K42" s="131"/>
      <c r="L42" s="130"/>
      <c r="M42" s="125"/>
    </row>
    <row r="43" spans="1:13" x14ac:dyDescent="0.3">
      <c r="B43" s="126" t="s">
        <v>49</v>
      </c>
      <c r="C43" s="127"/>
      <c r="D43" s="127"/>
      <c r="E43" s="127"/>
      <c r="F43" s="127"/>
      <c r="G43" s="128"/>
      <c r="H43" s="129"/>
      <c r="I43" s="127"/>
      <c r="J43" s="130"/>
      <c r="K43" s="131"/>
      <c r="L43" s="130"/>
      <c r="M43" s="125"/>
    </row>
    <row r="44" spans="1:13" x14ac:dyDescent="0.3">
      <c r="B44" s="126" t="s">
        <v>50</v>
      </c>
      <c r="C44" s="127"/>
      <c r="D44" s="127"/>
      <c r="E44" s="127"/>
      <c r="F44" s="127"/>
      <c r="G44" s="128"/>
      <c r="H44" s="129"/>
      <c r="I44" s="127"/>
      <c r="J44" s="130"/>
      <c r="K44" s="131"/>
      <c r="L44" s="130"/>
      <c r="M44" s="125"/>
    </row>
    <row r="45" spans="1:13" x14ac:dyDescent="0.3">
      <c r="A45" s="101" t="s">
        <v>51</v>
      </c>
      <c r="B45" s="132" t="s">
        <v>52</v>
      </c>
      <c r="C45" s="127">
        <v>7700.63</v>
      </c>
      <c r="D45" s="127">
        <v>361.93</v>
      </c>
      <c r="E45" s="127">
        <f>C45-D45</f>
        <v>7338.7</v>
      </c>
      <c r="F45" s="127">
        <v>228.97</v>
      </c>
      <c r="G45" s="128">
        <f>E45-F45</f>
        <v>7109.73</v>
      </c>
      <c r="H45" s="129">
        <f>G45/$O$5</f>
        <v>943.62333266971916</v>
      </c>
      <c r="I45" s="127">
        <f>G45*$O$7</f>
        <v>35.725006852649997</v>
      </c>
      <c r="J45" s="130">
        <f>H45*$O$7</f>
        <v>4.7415232401154688</v>
      </c>
      <c r="K45" s="131">
        <f>G45-I45</f>
        <v>7074.0049931473495</v>
      </c>
      <c r="L45" s="130">
        <f>H45-J45</f>
        <v>938.88180942960366</v>
      </c>
      <c r="M45" s="125"/>
    </row>
    <row r="46" spans="1:13" x14ac:dyDescent="0.3">
      <c r="B46" s="126" t="s">
        <v>53</v>
      </c>
      <c r="C46" s="127"/>
      <c r="D46" s="127"/>
      <c r="E46" s="127"/>
      <c r="F46" s="127"/>
      <c r="G46" s="128"/>
      <c r="H46" s="129"/>
      <c r="I46" s="127"/>
      <c r="J46" s="130"/>
      <c r="K46" s="131"/>
      <c r="L46" s="130"/>
      <c r="M46" s="125"/>
    </row>
    <row r="47" spans="1:13" x14ac:dyDescent="0.3">
      <c r="B47" s="126" t="s">
        <v>54</v>
      </c>
      <c r="C47" s="127"/>
      <c r="D47" s="127"/>
      <c r="E47" s="127"/>
      <c r="F47" s="127"/>
      <c r="G47" s="128"/>
      <c r="H47" s="129"/>
      <c r="I47" s="127"/>
      <c r="J47" s="130"/>
      <c r="K47" s="131"/>
      <c r="L47" s="130"/>
      <c r="M47" s="125"/>
    </row>
    <row r="48" spans="1:13" x14ac:dyDescent="0.3">
      <c r="B48" s="126" t="s">
        <v>55</v>
      </c>
      <c r="C48" s="127"/>
      <c r="D48" s="127"/>
      <c r="E48" s="127"/>
      <c r="F48" s="127"/>
      <c r="G48" s="128"/>
      <c r="H48" s="129"/>
      <c r="I48" s="127"/>
      <c r="J48" s="130"/>
      <c r="K48" s="131"/>
      <c r="L48" s="130"/>
      <c r="M48" s="125"/>
    </row>
    <row r="49" spans="1:13" x14ac:dyDescent="0.3">
      <c r="B49" s="126" t="s">
        <v>56</v>
      </c>
      <c r="C49" s="127"/>
      <c r="D49" s="127"/>
      <c r="E49" s="127"/>
      <c r="F49" s="127"/>
      <c r="G49" s="128"/>
      <c r="H49" s="129"/>
      <c r="I49" s="127"/>
      <c r="J49" s="130"/>
      <c r="K49" s="131"/>
      <c r="L49" s="130"/>
      <c r="M49" s="125"/>
    </row>
    <row r="50" spans="1:13" s="133" customFormat="1" x14ac:dyDescent="0.3">
      <c r="A50" s="134"/>
      <c r="B50" s="135"/>
      <c r="C50" s="136"/>
      <c r="D50" s="136"/>
      <c r="E50" s="136"/>
      <c r="F50" s="136"/>
      <c r="G50" s="137"/>
      <c r="H50" s="138"/>
      <c r="I50" s="136"/>
      <c r="J50" s="138"/>
      <c r="K50" s="136"/>
      <c r="L50" s="138"/>
      <c r="M50" s="125"/>
    </row>
    <row r="51" spans="1:13" s="133" customFormat="1" x14ac:dyDescent="0.3">
      <c r="A51" s="134"/>
      <c r="C51" s="139"/>
      <c r="D51" s="139"/>
      <c r="E51" s="139"/>
      <c r="F51" s="139"/>
      <c r="G51" s="140"/>
      <c r="H51" s="125"/>
      <c r="I51" s="139"/>
      <c r="J51" s="125"/>
      <c r="K51" s="139"/>
      <c r="L51" s="125"/>
      <c r="M51" s="125"/>
    </row>
    <row r="52" spans="1:13" s="133" customFormat="1" x14ac:dyDescent="0.3">
      <c r="A52" s="134"/>
      <c r="B52" s="141"/>
      <c r="C52" s="142"/>
      <c r="D52" s="142"/>
      <c r="E52" s="142"/>
      <c r="F52" s="142"/>
      <c r="G52" s="143"/>
      <c r="H52" s="144"/>
      <c r="I52" s="142"/>
      <c r="J52" s="144"/>
      <c r="K52" s="142"/>
      <c r="L52" s="144"/>
      <c r="M52" s="125"/>
    </row>
    <row r="53" spans="1:13" x14ac:dyDescent="0.3">
      <c r="A53" s="101" t="s">
        <v>62</v>
      </c>
      <c r="B53" s="132" t="s">
        <v>57</v>
      </c>
      <c r="C53" s="127">
        <v>14736.11</v>
      </c>
      <c r="D53" s="127">
        <v>692.6</v>
      </c>
      <c r="E53" s="127">
        <f>C53-D53</f>
        <v>14043.51</v>
      </c>
      <c r="F53" s="127">
        <v>438.16</v>
      </c>
      <c r="G53" s="128">
        <f>E53-F53</f>
        <v>13605.35</v>
      </c>
      <c r="H53" s="129">
        <f>G53/$O$5</f>
        <v>1805.7402614639325</v>
      </c>
      <c r="I53" s="127">
        <f>G53*$O$7</f>
        <v>68.364230706750007</v>
      </c>
      <c r="J53" s="130">
        <f>H53*$O$7</f>
        <v>9.0734926945052763</v>
      </c>
      <c r="K53" s="131">
        <f>G53-I53</f>
        <v>13536.985769293251</v>
      </c>
      <c r="L53" s="130">
        <f>H53-J53</f>
        <v>1796.6667687694271</v>
      </c>
      <c r="M53" s="125"/>
    </row>
    <row r="54" spans="1:13" x14ac:dyDescent="0.3">
      <c r="B54" s="132" t="s">
        <v>58</v>
      </c>
      <c r="C54" s="127"/>
      <c r="D54" s="127"/>
      <c r="E54" s="127"/>
      <c r="F54" s="127"/>
      <c r="G54" s="128"/>
      <c r="H54" s="129"/>
      <c r="I54" s="127"/>
      <c r="J54" s="130"/>
      <c r="K54" s="131"/>
      <c r="L54" s="130"/>
      <c r="M54" s="125"/>
    </row>
    <row r="55" spans="1:13" x14ac:dyDescent="0.3">
      <c r="B55" s="126" t="s">
        <v>59</v>
      </c>
      <c r="C55" s="127"/>
      <c r="D55" s="127"/>
      <c r="E55" s="127"/>
      <c r="F55" s="127"/>
      <c r="G55" s="128"/>
      <c r="H55" s="129"/>
      <c r="I55" s="127"/>
      <c r="J55" s="130"/>
      <c r="K55" s="131"/>
      <c r="L55" s="130"/>
      <c r="M55" s="125"/>
    </row>
    <row r="56" spans="1:13" x14ac:dyDescent="0.3">
      <c r="B56" s="126" t="s">
        <v>60</v>
      </c>
      <c r="C56" s="127"/>
      <c r="D56" s="127"/>
      <c r="E56" s="127"/>
      <c r="F56" s="127"/>
      <c r="G56" s="128"/>
      <c r="H56" s="129"/>
      <c r="I56" s="127"/>
      <c r="J56" s="130"/>
      <c r="K56" s="131"/>
      <c r="L56" s="130"/>
      <c r="M56" s="125"/>
    </row>
    <row r="57" spans="1:13" x14ac:dyDescent="0.3">
      <c r="B57" s="126" t="s">
        <v>1076</v>
      </c>
      <c r="C57" s="127"/>
      <c r="D57" s="127"/>
      <c r="E57" s="127"/>
      <c r="F57" s="127"/>
      <c r="G57" s="128"/>
      <c r="H57" s="129"/>
      <c r="I57" s="127"/>
      <c r="J57" s="130"/>
      <c r="K57" s="131"/>
      <c r="L57" s="130"/>
      <c r="M57" s="125"/>
    </row>
    <row r="58" spans="1:13" x14ac:dyDescent="0.3">
      <c r="A58" s="101" t="s">
        <v>63</v>
      </c>
      <c r="B58" s="132" t="s">
        <v>64</v>
      </c>
      <c r="C58" s="127">
        <v>13480.27</v>
      </c>
      <c r="D58" s="127">
        <v>633.57000000000005</v>
      </c>
      <c r="E58" s="127">
        <f>C58-D58</f>
        <v>12846.7</v>
      </c>
      <c r="F58" s="127">
        <v>400.82</v>
      </c>
      <c r="G58" s="128">
        <f>E58-F58</f>
        <v>12445.880000000001</v>
      </c>
      <c r="H58" s="129">
        <f>G58/$O$5</f>
        <v>1651.8521467914261</v>
      </c>
      <c r="I58" s="127">
        <f>G58*$O$7</f>
        <v>62.538120053400007</v>
      </c>
      <c r="J58" s="130">
        <f>H58*$O$7</f>
        <v>8.3002349264582929</v>
      </c>
      <c r="K58" s="131">
        <f>G58-I58</f>
        <v>12383.341879946602</v>
      </c>
      <c r="L58" s="130">
        <f>H58-J58</f>
        <v>1643.5519118649679</v>
      </c>
      <c r="M58" s="125"/>
    </row>
    <row r="59" spans="1:13" x14ac:dyDescent="0.3">
      <c r="B59" s="126" t="s">
        <v>65</v>
      </c>
      <c r="C59" s="127"/>
      <c r="D59" s="127"/>
      <c r="E59" s="127"/>
      <c r="F59" s="127"/>
      <c r="G59" s="128"/>
      <c r="H59" s="129"/>
      <c r="I59" s="127"/>
      <c r="J59" s="130"/>
      <c r="K59" s="131"/>
      <c r="L59" s="130"/>
      <c r="M59" s="125"/>
    </row>
    <row r="60" spans="1:13" x14ac:dyDescent="0.3">
      <c r="B60" s="126" t="s">
        <v>66</v>
      </c>
      <c r="C60" s="127"/>
      <c r="D60" s="127"/>
      <c r="E60" s="127"/>
      <c r="F60" s="127"/>
      <c r="G60" s="128"/>
      <c r="H60" s="129"/>
      <c r="I60" s="127"/>
      <c r="J60" s="130"/>
      <c r="K60" s="131"/>
      <c r="L60" s="130"/>
      <c r="M60" s="125"/>
    </row>
    <row r="61" spans="1:13" x14ac:dyDescent="0.3">
      <c r="B61" s="126" t="s">
        <v>67</v>
      </c>
      <c r="C61" s="127"/>
      <c r="D61" s="127"/>
      <c r="E61" s="127"/>
      <c r="F61" s="127"/>
      <c r="G61" s="128"/>
      <c r="H61" s="129"/>
      <c r="I61" s="127"/>
      <c r="J61" s="130"/>
      <c r="K61" s="131"/>
      <c r="L61" s="130"/>
      <c r="M61" s="125"/>
    </row>
    <row r="62" spans="1:13" x14ac:dyDescent="0.3">
      <c r="A62" s="101" t="s">
        <v>68</v>
      </c>
      <c r="B62" s="132" t="s">
        <v>1090</v>
      </c>
      <c r="C62" s="127">
        <v>227265.25</v>
      </c>
      <c r="D62" s="127">
        <v>10681.47</v>
      </c>
      <c r="E62" s="127">
        <f>C62-D62</f>
        <v>216583.78</v>
      </c>
      <c r="F62" s="127">
        <v>6757.41</v>
      </c>
      <c r="G62" s="128">
        <f>E62-F62</f>
        <v>209826.37</v>
      </c>
      <c r="H62" s="129">
        <f>G62/$O$5</f>
        <v>27848.745105846436</v>
      </c>
      <c r="I62" s="127">
        <f>G62*$O$7</f>
        <v>1054.3365931078499</v>
      </c>
      <c r="J62" s="130">
        <f>H62*$O$7</f>
        <v>139.93451365158271</v>
      </c>
      <c r="K62" s="131">
        <f>G62-I62</f>
        <v>208772.03340689215</v>
      </c>
      <c r="L62" s="130">
        <f>H62-J62</f>
        <v>27708.810592194852</v>
      </c>
      <c r="M62" s="125"/>
    </row>
    <row r="63" spans="1:13" ht="14.4" customHeight="1" x14ac:dyDescent="0.3">
      <c r="B63" s="126" t="s">
        <v>70</v>
      </c>
      <c r="C63" s="127"/>
      <c r="D63" s="127"/>
      <c r="E63" s="127"/>
      <c r="F63" s="127"/>
      <c r="G63" s="181" t="s">
        <v>1022</v>
      </c>
      <c r="H63" s="182"/>
      <c r="I63" s="182"/>
      <c r="J63" s="183"/>
      <c r="K63" s="131"/>
      <c r="L63" s="130"/>
      <c r="M63" s="125"/>
    </row>
    <row r="64" spans="1:13" x14ac:dyDescent="0.3">
      <c r="B64" s="126" t="s">
        <v>71</v>
      </c>
      <c r="C64" s="127"/>
      <c r="D64" s="127"/>
      <c r="E64" s="127"/>
      <c r="F64" s="127"/>
      <c r="G64" s="184"/>
      <c r="H64" s="185"/>
      <c r="I64" s="185"/>
      <c r="J64" s="186"/>
      <c r="K64" s="131"/>
      <c r="L64" s="130"/>
      <c r="M64" s="125"/>
    </row>
    <row r="65" spans="1:13" x14ac:dyDescent="0.3">
      <c r="B65" s="126" t="s">
        <v>72</v>
      </c>
      <c r="C65" s="127"/>
      <c r="D65" s="127"/>
      <c r="E65" s="127"/>
      <c r="F65" s="127"/>
      <c r="G65" s="187"/>
      <c r="H65" s="188"/>
      <c r="I65" s="188"/>
      <c r="J65" s="189"/>
      <c r="K65" s="131"/>
      <c r="L65" s="130"/>
      <c r="M65" s="125"/>
    </row>
    <row r="66" spans="1:13" x14ac:dyDescent="0.3">
      <c r="A66" s="101" t="s">
        <v>73</v>
      </c>
      <c r="B66" s="132" t="s">
        <v>74</v>
      </c>
      <c r="C66" s="127">
        <v>336321.09</v>
      </c>
      <c r="D66" s="127">
        <v>15807.09</v>
      </c>
      <c r="E66" s="127">
        <f>C66-D66</f>
        <v>320514</v>
      </c>
      <c r="F66" s="127">
        <v>10000.040000000001</v>
      </c>
      <c r="G66" s="128">
        <f>E66-F66</f>
        <v>310513.96000000002</v>
      </c>
      <c r="H66" s="129">
        <f>G66/$O$5</f>
        <v>41212.28482314686</v>
      </c>
      <c r="I66" s="127">
        <f>G66*$O$7</f>
        <v>1560.2720987778002</v>
      </c>
      <c r="J66" s="130">
        <f>H66*$O$7</f>
        <v>207.08369484077247</v>
      </c>
      <c r="K66" s="131">
        <f>G66-I66</f>
        <v>308953.68790122221</v>
      </c>
      <c r="L66" s="130">
        <f>H66-J66</f>
        <v>41005.201128306086</v>
      </c>
      <c r="M66" s="125"/>
    </row>
    <row r="67" spans="1:13" x14ac:dyDescent="0.3">
      <c r="B67" s="126" t="s">
        <v>75</v>
      </c>
      <c r="C67" s="127"/>
      <c r="D67" s="127"/>
      <c r="E67" s="127"/>
      <c r="F67" s="127"/>
      <c r="G67" s="128"/>
      <c r="H67" s="129"/>
      <c r="I67" s="127"/>
      <c r="J67" s="130"/>
      <c r="K67" s="131"/>
      <c r="L67" s="130"/>
      <c r="M67" s="125"/>
    </row>
    <row r="68" spans="1:13" x14ac:dyDescent="0.3">
      <c r="B68" s="126" t="s">
        <v>76</v>
      </c>
      <c r="C68" s="127"/>
      <c r="D68" s="127"/>
      <c r="E68" s="127"/>
      <c r="F68" s="127"/>
      <c r="G68" s="128"/>
      <c r="H68" s="129"/>
      <c r="I68" s="127"/>
      <c r="J68" s="130"/>
      <c r="K68" s="131"/>
      <c r="L68" s="130"/>
      <c r="M68" s="125"/>
    </row>
    <row r="69" spans="1:13" x14ac:dyDescent="0.3">
      <c r="B69" s="126" t="s">
        <v>77</v>
      </c>
      <c r="C69" s="127"/>
      <c r="D69" s="127"/>
      <c r="E69" s="127"/>
      <c r="F69" s="127"/>
      <c r="G69" s="128"/>
      <c r="H69" s="129"/>
      <c r="I69" s="127"/>
      <c r="J69" s="130"/>
      <c r="K69" s="131"/>
      <c r="L69" s="130"/>
      <c r="M69" s="125"/>
    </row>
    <row r="70" spans="1:13" x14ac:dyDescent="0.3">
      <c r="A70" s="101" t="s">
        <v>82</v>
      </c>
      <c r="B70" s="132" t="s">
        <v>1006</v>
      </c>
      <c r="C70" s="127">
        <v>4552.25</v>
      </c>
      <c r="D70" s="127">
        <v>213.96</v>
      </c>
      <c r="E70" s="127">
        <f>C70-D70</f>
        <v>4338.29</v>
      </c>
      <c r="F70" s="127">
        <v>135.35</v>
      </c>
      <c r="G70" s="128">
        <f>E70-F70</f>
        <v>4202.9399999999996</v>
      </c>
      <c r="H70" s="129">
        <f>G70/$O$5</f>
        <v>557.82600039816839</v>
      </c>
      <c r="I70" s="127">
        <f>G70*$O$7</f>
        <v>21.118953926699998</v>
      </c>
      <c r="J70" s="130">
        <f>H70*$O$7</f>
        <v>2.8029668759307187</v>
      </c>
      <c r="K70" s="131">
        <f>G70-I70</f>
        <v>4181.8210460732998</v>
      </c>
      <c r="L70" s="130">
        <f>H70-J70</f>
        <v>555.02303352223771</v>
      </c>
      <c r="M70" s="125"/>
    </row>
    <row r="71" spans="1:13" x14ac:dyDescent="0.3">
      <c r="B71" s="132" t="s">
        <v>78</v>
      </c>
      <c r="C71" s="127"/>
      <c r="D71" s="127"/>
      <c r="E71" s="127"/>
      <c r="F71" s="127"/>
      <c r="G71" s="128"/>
      <c r="H71" s="129"/>
      <c r="I71" s="127"/>
      <c r="J71" s="130"/>
      <c r="K71" s="131"/>
      <c r="L71" s="130"/>
      <c r="M71" s="125"/>
    </row>
    <row r="72" spans="1:13" x14ac:dyDescent="0.3">
      <c r="B72" s="126" t="s">
        <v>79</v>
      </c>
      <c r="C72" s="145"/>
      <c r="D72" s="145"/>
      <c r="E72" s="145"/>
      <c r="F72" s="145"/>
      <c r="G72" s="145"/>
      <c r="H72" s="145"/>
      <c r="I72" s="145"/>
      <c r="J72" s="146"/>
      <c r="K72" s="131"/>
      <c r="L72" s="130"/>
      <c r="M72" s="125"/>
    </row>
    <row r="73" spans="1:13" x14ac:dyDescent="0.3">
      <c r="B73" s="126" t="s">
        <v>1041</v>
      </c>
      <c r="C73" s="127"/>
      <c r="D73" s="127"/>
      <c r="E73" s="127"/>
      <c r="F73" s="127"/>
      <c r="G73" s="128"/>
      <c r="H73" s="129"/>
      <c r="I73" s="127"/>
      <c r="J73" s="130"/>
      <c r="K73" s="131"/>
      <c r="L73" s="130"/>
      <c r="M73" s="125"/>
    </row>
    <row r="74" spans="1:13" x14ac:dyDescent="0.3">
      <c r="B74" s="126" t="s">
        <v>1035</v>
      </c>
      <c r="C74" s="127"/>
      <c r="D74" s="127"/>
      <c r="E74" s="127"/>
      <c r="F74" s="127"/>
      <c r="G74" s="128"/>
      <c r="H74" s="129"/>
      <c r="I74" s="127"/>
      <c r="J74" s="130"/>
      <c r="K74" s="131"/>
      <c r="L74" s="130"/>
      <c r="M74" s="125"/>
    </row>
    <row r="75" spans="1:13" x14ac:dyDescent="0.3">
      <c r="A75" s="101" t="s">
        <v>83</v>
      </c>
      <c r="B75" s="132" t="s">
        <v>84</v>
      </c>
      <c r="C75" s="127">
        <v>67871.66</v>
      </c>
      <c r="D75" s="127">
        <v>3189.97</v>
      </c>
      <c r="E75" s="127">
        <f>C75-D75</f>
        <v>64681.69</v>
      </c>
      <c r="F75" s="127">
        <v>2018.07</v>
      </c>
      <c r="G75" s="128">
        <f>E75-F75</f>
        <v>62663.62</v>
      </c>
      <c r="H75" s="129">
        <f>G75/$O$5</f>
        <v>8316.8916318269294</v>
      </c>
      <c r="I75" s="127">
        <f>G75*$O$7</f>
        <v>314.87247109410004</v>
      </c>
      <c r="J75" s="130">
        <f>H75*$O$7</f>
        <v>41.790758656062117</v>
      </c>
      <c r="K75" s="131">
        <f>G75-I75</f>
        <v>62348.7475289059</v>
      </c>
      <c r="L75" s="130">
        <f>H75-J75</f>
        <v>8275.100873170868</v>
      </c>
      <c r="M75" s="125"/>
    </row>
    <row r="76" spans="1:13" x14ac:dyDescent="0.3">
      <c r="B76" s="126" t="s">
        <v>85</v>
      </c>
      <c r="C76" s="127"/>
      <c r="D76" s="127"/>
      <c r="E76" s="127"/>
      <c r="F76" s="127"/>
      <c r="G76" s="128"/>
      <c r="H76" s="129"/>
      <c r="I76" s="127"/>
      <c r="J76" s="130"/>
      <c r="K76" s="131"/>
      <c r="L76" s="130"/>
      <c r="M76" s="125"/>
    </row>
    <row r="77" spans="1:13" x14ac:dyDescent="0.3">
      <c r="B77" s="126" t="s">
        <v>86</v>
      </c>
      <c r="C77" s="127"/>
      <c r="D77" s="127"/>
      <c r="E77" s="127"/>
      <c r="F77" s="127"/>
      <c r="G77" s="128"/>
      <c r="H77" s="129"/>
      <c r="I77" s="127"/>
      <c r="J77" s="130"/>
      <c r="K77" s="131"/>
      <c r="L77" s="130"/>
      <c r="M77" s="125"/>
    </row>
    <row r="78" spans="1:13" x14ac:dyDescent="0.3">
      <c r="B78" s="126" t="s">
        <v>87</v>
      </c>
      <c r="C78" s="127"/>
      <c r="D78" s="127"/>
      <c r="E78" s="127"/>
      <c r="F78" s="127"/>
      <c r="G78" s="128"/>
      <c r="H78" s="129"/>
      <c r="I78" s="127"/>
      <c r="J78" s="130"/>
      <c r="K78" s="131"/>
      <c r="L78" s="130"/>
      <c r="M78" s="125"/>
    </row>
    <row r="79" spans="1:13" x14ac:dyDescent="0.3">
      <c r="A79" s="101" t="s">
        <v>88</v>
      </c>
      <c r="B79" s="132" t="s">
        <v>1091</v>
      </c>
      <c r="C79" s="127">
        <v>30043.42</v>
      </c>
      <c r="D79" s="127">
        <v>1412.04</v>
      </c>
      <c r="E79" s="127">
        <f>C79-D79</f>
        <v>28631.379999999997</v>
      </c>
      <c r="F79" s="127">
        <v>893.3</v>
      </c>
      <c r="G79" s="128">
        <f>E79-F79</f>
        <v>27738.079999999998</v>
      </c>
      <c r="H79" s="129">
        <f>G79/$O$5</f>
        <v>3681.4758776295703</v>
      </c>
      <c r="I79" s="127">
        <f>G79*$O$7</f>
        <v>139.3784430744</v>
      </c>
      <c r="J79" s="130">
        <f>H79*$O$7</f>
        <v>18.498698397292454</v>
      </c>
      <c r="K79" s="131">
        <f>G79-I79</f>
        <v>27598.701556925596</v>
      </c>
      <c r="L79" s="130">
        <f>H79-J79</f>
        <v>3662.9771792322776</v>
      </c>
      <c r="M79" s="125"/>
    </row>
    <row r="80" spans="1:13" x14ac:dyDescent="0.3">
      <c r="B80" s="126" t="s">
        <v>1092</v>
      </c>
      <c r="C80" s="127"/>
      <c r="D80" s="127"/>
      <c r="E80" s="127"/>
      <c r="F80" s="127"/>
      <c r="G80" s="181" t="s">
        <v>1021</v>
      </c>
      <c r="H80" s="182"/>
      <c r="I80" s="182"/>
      <c r="J80" s="183"/>
      <c r="K80" s="131"/>
      <c r="L80" s="130"/>
      <c r="M80" s="125"/>
    </row>
    <row r="81" spans="1:13" x14ac:dyDescent="0.3">
      <c r="B81" s="126" t="s">
        <v>1094</v>
      </c>
      <c r="C81" s="127"/>
      <c r="D81" s="127"/>
      <c r="E81" s="127"/>
      <c r="F81" s="127"/>
      <c r="G81" s="184"/>
      <c r="H81" s="185"/>
      <c r="I81" s="185"/>
      <c r="J81" s="186"/>
      <c r="K81" s="131"/>
      <c r="L81" s="130"/>
      <c r="M81" s="125"/>
    </row>
    <row r="82" spans="1:13" x14ac:dyDescent="0.3">
      <c r="B82" s="126" t="s">
        <v>1093</v>
      </c>
      <c r="C82" s="127"/>
      <c r="D82" s="127"/>
      <c r="E82" s="127"/>
      <c r="F82" s="127"/>
      <c r="G82" s="187"/>
      <c r="H82" s="188"/>
      <c r="I82" s="188"/>
      <c r="J82" s="189"/>
      <c r="K82" s="131"/>
      <c r="L82" s="130"/>
      <c r="M82" s="125"/>
    </row>
    <row r="83" spans="1:13" x14ac:dyDescent="0.3">
      <c r="A83" s="101" t="s">
        <v>93</v>
      </c>
      <c r="B83" s="132" t="s">
        <v>74</v>
      </c>
      <c r="C83" s="127">
        <v>72334.67</v>
      </c>
      <c r="D83" s="127">
        <v>3399.73</v>
      </c>
      <c r="E83" s="127">
        <f>C83-D83</f>
        <v>68934.94</v>
      </c>
      <c r="F83" s="127">
        <v>2150.77</v>
      </c>
      <c r="G83" s="128">
        <f>E83-F83</f>
        <v>66784.17</v>
      </c>
      <c r="H83" s="129">
        <f>G83/$O$5</f>
        <v>8863.7826000398163</v>
      </c>
      <c r="I83" s="127">
        <f>G83*$O$7</f>
        <v>335.57743133685</v>
      </c>
      <c r="J83" s="130">
        <f>H83*$O$7</f>
        <v>44.538779127593074</v>
      </c>
      <c r="K83" s="131">
        <f>G83-I83</f>
        <v>66448.592568663153</v>
      </c>
      <c r="L83" s="130">
        <f>H83-J83</f>
        <v>8819.2438209122229</v>
      </c>
      <c r="M83" s="125"/>
    </row>
    <row r="84" spans="1:13" x14ac:dyDescent="0.3">
      <c r="B84" s="126" t="s">
        <v>94</v>
      </c>
      <c r="C84" s="127"/>
      <c r="D84" s="127"/>
      <c r="E84" s="127"/>
      <c r="F84" s="127"/>
      <c r="G84" s="128"/>
      <c r="H84" s="129"/>
      <c r="I84" s="127"/>
      <c r="J84" s="130"/>
      <c r="K84" s="131"/>
      <c r="L84" s="130"/>
      <c r="M84" s="125"/>
    </row>
    <row r="85" spans="1:13" x14ac:dyDescent="0.3">
      <c r="B85" s="126" t="s">
        <v>95</v>
      </c>
      <c r="C85" s="127"/>
      <c r="D85" s="127"/>
      <c r="E85" s="127"/>
      <c r="F85" s="127"/>
      <c r="G85" s="128"/>
      <c r="H85" s="129"/>
      <c r="I85" s="127"/>
      <c r="J85" s="130"/>
      <c r="K85" s="131"/>
      <c r="L85" s="130"/>
      <c r="M85" s="125"/>
    </row>
    <row r="86" spans="1:13" x14ac:dyDescent="0.3">
      <c r="B86" s="126" t="s">
        <v>1085</v>
      </c>
      <c r="C86" s="127"/>
      <c r="D86" s="127"/>
      <c r="E86" s="127"/>
      <c r="F86" s="127"/>
      <c r="G86" s="128"/>
      <c r="H86" s="129"/>
      <c r="I86" s="127"/>
      <c r="J86" s="130"/>
      <c r="K86" s="131"/>
      <c r="L86" s="130"/>
      <c r="M86" s="125"/>
    </row>
    <row r="87" spans="1:13" x14ac:dyDescent="0.3">
      <c r="A87" s="101" t="s">
        <v>97</v>
      </c>
      <c r="B87" s="132" t="s">
        <v>98</v>
      </c>
      <c r="C87" s="127">
        <v>2674.65</v>
      </c>
      <c r="D87" s="127">
        <v>125.71</v>
      </c>
      <c r="E87" s="127">
        <f>C87-D87</f>
        <v>2548.94</v>
      </c>
      <c r="F87" s="127">
        <v>79.53</v>
      </c>
      <c r="G87" s="128">
        <f>E87-F87</f>
        <v>2469.41</v>
      </c>
      <c r="H87" s="129">
        <f>G87/$O$5</f>
        <v>327.74703032716167</v>
      </c>
      <c r="I87" s="127">
        <f>G87*$O$7</f>
        <v>12.40830371505</v>
      </c>
      <c r="J87" s="130">
        <f>H87*$O$7</f>
        <v>1.6468649167230736</v>
      </c>
      <c r="K87" s="131">
        <f>G87-I87</f>
        <v>2457.00169628495</v>
      </c>
      <c r="L87" s="130">
        <f>H87-J87</f>
        <v>326.10016541043859</v>
      </c>
      <c r="M87" s="125"/>
    </row>
    <row r="88" spans="1:13" x14ac:dyDescent="0.3">
      <c r="B88" s="126" t="s">
        <v>99</v>
      </c>
      <c r="C88" s="127"/>
      <c r="D88" s="127"/>
      <c r="E88" s="127"/>
      <c r="F88" s="127"/>
      <c r="G88" s="128"/>
      <c r="H88" s="129"/>
      <c r="I88" s="127"/>
      <c r="J88" s="130"/>
      <c r="K88" s="131"/>
      <c r="L88" s="130"/>
      <c r="M88" s="125"/>
    </row>
    <row r="89" spans="1:13" x14ac:dyDescent="0.3">
      <c r="B89" s="126" t="s">
        <v>100</v>
      </c>
      <c r="C89" s="127"/>
      <c r="D89" s="127"/>
      <c r="E89" s="127"/>
      <c r="F89" s="127"/>
      <c r="G89" s="128"/>
      <c r="H89" s="129"/>
      <c r="I89" s="127"/>
      <c r="J89" s="130"/>
      <c r="K89" s="131"/>
      <c r="L89" s="130"/>
      <c r="M89" s="125"/>
    </row>
    <row r="90" spans="1:13" x14ac:dyDescent="0.3">
      <c r="B90" s="126" t="s">
        <v>101</v>
      </c>
      <c r="C90" s="127"/>
      <c r="D90" s="127"/>
      <c r="E90" s="127"/>
      <c r="F90" s="127"/>
      <c r="G90" s="128"/>
      <c r="H90" s="129"/>
      <c r="I90" s="127"/>
      <c r="J90" s="130"/>
      <c r="K90" s="131"/>
      <c r="L90" s="130"/>
      <c r="M90" s="125"/>
    </row>
    <row r="91" spans="1:13" x14ac:dyDescent="0.3">
      <c r="A91" s="101" t="s">
        <v>102</v>
      </c>
      <c r="B91" s="132" t="s">
        <v>103</v>
      </c>
      <c r="C91" s="127">
        <v>167128.25</v>
      </c>
      <c r="D91" s="127">
        <v>7855.03</v>
      </c>
      <c r="E91" s="127">
        <f>C91-D91</f>
        <v>159273.22</v>
      </c>
      <c r="F91" s="127">
        <v>4969.32</v>
      </c>
      <c r="G91" s="128">
        <f>E91-F91</f>
        <v>154303.9</v>
      </c>
      <c r="H91" s="129">
        <f>G91/$O$5</f>
        <v>20479.646957329616</v>
      </c>
      <c r="I91" s="127">
        <f>G91*$O$7</f>
        <v>775.34700823950004</v>
      </c>
      <c r="J91" s="130">
        <f>H91*$O$7</f>
        <v>102.90623242942465</v>
      </c>
      <c r="K91" s="131">
        <f>G91-I91</f>
        <v>153528.55299176049</v>
      </c>
      <c r="L91" s="130">
        <f>H91-J91</f>
        <v>20376.740724900192</v>
      </c>
      <c r="M91" s="125"/>
    </row>
    <row r="92" spans="1:13" x14ac:dyDescent="0.3">
      <c r="B92" s="126" t="s">
        <v>104</v>
      </c>
      <c r="C92" s="127"/>
      <c r="D92" s="127"/>
      <c r="E92" s="127"/>
      <c r="F92" s="127"/>
      <c r="G92" s="128"/>
      <c r="H92" s="129"/>
      <c r="I92" s="127"/>
      <c r="J92" s="130"/>
      <c r="K92" s="131"/>
      <c r="L92" s="130"/>
      <c r="M92" s="125"/>
    </row>
    <row r="93" spans="1:13" x14ac:dyDescent="0.3">
      <c r="B93" s="126" t="s">
        <v>105</v>
      </c>
      <c r="C93" s="127"/>
      <c r="D93" s="127"/>
      <c r="E93" s="127"/>
      <c r="F93" s="127"/>
      <c r="G93" s="128"/>
      <c r="H93" s="129"/>
      <c r="I93" s="127"/>
      <c r="J93" s="130"/>
      <c r="K93" s="131"/>
      <c r="L93" s="130"/>
      <c r="M93" s="125"/>
    </row>
    <row r="94" spans="1:13" x14ac:dyDescent="0.3">
      <c r="B94" s="126" t="s">
        <v>106</v>
      </c>
      <c r="C94" s="127"/>
      <c r="D94" s="127"/>
      <c r="E94" s="127"/>
      <c r="F94" s="127"/>
      <c r="G94" s="128"/>
      <c r="H94" s="129"/>
      <c r="I94" s="127"/>
      <c r="J94" s="130"/>
      <c r="K94" s="131"/>
      <c r="L94" s="130"/>
      <c r="M94" s="125"/>
    </row>
    <row r="95" spans="1:13" x14ac:dyDescent="0.3">
      <c r="A95" s="101" t="s">
        <v>107</v>
      </c>
      <c r="B95" s="132" t="s">
        <v>108</v>
      </c>
      <c r="C95" s="127">
        <v>92.33</v>
      </c>
      <c r="D95" s="127">
        <v>4.34</v>
      </c>
      <c r="E95" s="127">
        <f>C95-D95</f>
        <v>87.99</v>
      </c>
      <c r="F95" s="127">
        <v>2.75</v>
      </c>
      <c r="G95" s="128">
        <f>E95-F95</f>
        <v>85.24</v>
      </c>
      <c r="H95" s="129">
        <f>G95/$O$5</f>
        <v>11.313292189262723</v>
      </c>
      <c r="I95" s="127">
        <f>G95*$O$7</f>
        <v>0.42831437820000001</v>
      </c>
      <c r="J95" s="130">
        <f>H95*$O$7</f>
        <v>5.6847087159068284E-2</v>
      </c>
      <c r="K95" s="131">
        <f>G95-I95</f>
        <v>84.811685621799995</v>
      </c>
      <c r="L95" s="130">
        <f>H95-J95</f>
        <v>11.256445102103655</v>
      </c>
      <c r="M95" s="125"/>
    </row>
    <row r="96" spans="1:13" x14ac:dyDescent="0.3">
      <c r="B96" s="126" t="s">
        <v>109</v>
      </c>
      <c r="C96" s="145"/>
      <c r="D96" s="145"/>
      <c r="E96" s="145"/>
      <c r="F96" s="145"/>
      <c r="G96" s="145"/>
      <c r="H96" s="145"/>
      <c r="I96" s="145"/>
      <c r="J96" s="146"/>
      <c r="K96" s="131"/>
      <c r="L96" s="130"/>
      <c r="M96" s="125"/>
    </row>
    <row r="97" spans="1:13" x14ac:dyDescent="0.3">
      <c r="B97" s="126" t="s">
        <v>110</v>
      </c>
      <c r="C97" s="127"/>
      <c r="D97" s="127"/>
      <c r="E97" s="127"/>
      <c r="F97" s="127"/>
      <c r="G97" s="128"/>
      <c r="H97" s="129"/>
      <c r="I97" s="127"/>
      <c r="J97" s="130"/>
      <c r="K97" s="131"/>
      <c r="L97" s="130"/>
      <c r="M97" s="125"/>
    </row>
    <row r="98" spans="1:13" x14ac:dyDescent="0.3">
      <c r="B98" s="126" t="s">
        <v>111</v>
      </c>
      <c r="C98" s="127"/>
      <c r="D98" s="127"/>
      <c r="E98" s="127"/>
      <c r="F98" s="127"/>
      <c r="G98" s="128"/>
      <c r="H98" s="129"/>
      <c r="I98" s="127"/>
      <c r="J98" s="130"/>
      <c r="K98" s="131"/>
      <c r="L98" s="130"/>
      <c r="M98" s="125"/>
    </row>
    <row r="99" spans="1:13" x14ac:dyDescent="0.3">
      <c r="A99" s="101" t="s">
        <v>116</v>
      </c>
      <c r="B99" s="132" t="s">
        <v>1052</v>
      </c>
      <c r="C99" s="127">
        <v>84338.99</v>
      </c>
      <c r="D99" s="127">
        <v>3963.93</v>
      </c>
      <c r="E99" s="127">
        <f>C99-D99</f>
        <v>80375.060000000012</v>
      </c>
      <c r="F99" s="127">
        <v>2507.6999999999998</v>
      </c>
      <c r="G99" s="128">
        <f>E99-F99</f>
        <v>77867.360000000015</v>
      </c>
      <c r="H99" s="129">
        <f>G99/$O$5</f>
        <v>10334.774703032717</v>
      </c>
      <c r="I99" s="127">
        <f>G99*$O$7</f>
        <v>391.2682998648001</v>
      </c>
      <c r="J99" s="130">
        <f>H99*$O$7</f>
        <v>51.930227601672314</v>
      </c>
      <c r="K99" s="131">
        <f>G99-I99</f>
        <v>77476.091700135221</v>
      </c>
      <c r="L99" s="130">
        <f>H99-J99</f>
        <v>10282.844475431046</v>
      </c>
      <c r="M99" s="125"/>
    </row>
    <row r="100" spans="1:13" x14ac:dyDescent="0.3">
      <c r="B100" s="126" t="s">
        <v>1053</v>
      </c>
      <c r="C100" s="127"/>
      <c r="D100" s="127"/>
      <c r="E100" s="127"/>
      <c r="F100" s="127"/>
      <c r="G100" s="128"/>
      <c r="H100" s="129"/>
      <c r="I100" s="127"/>
      <c r="J100" s="130"/>
      <c r="K100" s="131"/>
      <c r="L100" s="130"/>
      <c r="M100" s="125"/>
    </row>
    <row r="101" spans="1:13" x14ac:dyDescent="0.3">
      <c r="B101" s="126" t="s">
        <v>1055</v>
      </c>
      <c r="C101" s="127"/>
      <c r="D101" s="127"/>
      <c r="E101" s="127"/>
      <c r="F101" s="127"/>
      <c r="G101" s="128"/>
      <c r="H101" s="129"/>
      <c r="I101" s="127"/>
      <c r="J101" s="130"/>
      <c r="K101" s="131"/>
      <c r="L101" s="130"/>
      <c r="M101" s="125"/>
    </row>
    <row r="102" spans="1:13" x14ac:dyDescent="0.3">
      <c r="B102" s="126" t="s">
        <v>1054</v>
      </c>
      <c r="C102" s="127"/>
      <c r="D102" s="127"/>
      <c r="E102" s="127"/>
      <c r="F102" s="127"/>
      <c r="G102" s="128"/>
      <c r="H102" s="129"/>
      <c r="I102" s="127"/>
      <c r="J102" s="130"/>
      <c r="K102" s="131"/>
      <c r="L102" s="130"/>
      <c r="M102" s="125"/>
    </row>
    <row r="103" spans="1:13" x14ac:dyDescent="0.3">
      <c r="A103" s="101" t="s">
        <v>117</v>
      </c>
      <c r="B103" s="132" t="s">
        <v>118</v>
      </c>
      <c r="C103" s="127">
        <v>546125.24</v>
      </c>
      <c r="D103" s="127">
        <v>25667.89</v>
      </c>
      <c r="E103" s="127">
        <f>C103-D103</f>
        <v>520457.35</v>
      </c>
      <c r="F103" s="127">
        <v>16238.27</v>
      </c>
      <c r="G103" s="128">
        <f>E103-F103</f>
        <v>504219.07999999996</v>
      </c>
      <c r="H103" s="129">
        <f>G103/$O$5</f>
        <v>66921.372353839004</v>
      </c>
      <c r="I103" s="127">
        <f>G103*$O$7</f>
        <v>2533.6025542794</v>
      </c>
      <c r="J103" s="130">
        <f>H103*$O$7</f>
        <v>336.26684641043204</v>
      </c>
      <c r="K103" s="131">
        <f>G103-I103</f>
        <v>501685.47744572058</v>
      </c>
      <c r="L103" s="130">
        <f>H103-J103</f>
        <v>66585.105507428569</v>
      </c>
      <c r="M103" s="125"/>
    </row>
    <row r="104" spans="1:13" x14ac:dyDescent="0.3">
      <c r="B104" s="132" t="s">
        <v>119</v>
      </c>
      <c r="C104" s="127"/>
      <c r="D104" s="127"/>
      <c r="E104" s="127"/>
      <c r="F104" s="127"/>
      <c r="G104" s="128"/>
      <c r="H104" s="129"/>
      <c r="I104" s="127"/>
      <c r="J104" s="130"/>
      <c r="K104" s="131"/>
      <c r="L104" s="130"/>
      <c r="M104" s="125"/>
    </row>
    <row r="105" spans="1:13" x14ac:dyDescent="0.3">
      <c r="B105" s="126" t="s">
        <v>120</v>
      </c>
      <c r="C105" s="127"/>
      <c r="D105" s="127"/>
      <c r="E105" s="127"/>
      <c r="F105" s="127"/>
      <c r="G105" s="128"/>
      <c r="H105" s="129"/>
      <c r="I105" s="127"/>
      <c r="J105" s="130"/>
      <c r="K105" s="131"/>
      <c r="L105" s="130"/>
      <c r="M105" s="125"/>
    </row>
    <row r="106" spans="1:13" x14ac:dyDescent="0.3">
      <c r="B106" s="126" t="s">
        <v>121</v>
      </c>
      <c r="C106" s="127"/>
      <c r="D106" s="127"/>
      <c r="E106" s="127"/>
      <c r="F106" s="127"/>
      <c r="G106" s="128"/>
      <c r="H106" s="129"/>
      <c r="I106" s="127"/>
      <c r="J106" s="130"/>
      <c r="K106" s="131"/>
      <c r="L106" s="130"/>
      <c r="M106" s="125"/>
    </row>
    <row r="107" spans="1:13" x14ac:dyDescent="0.3">
      <c r="B107" s="126" t="s">
        <v>122</v>
      </c>
      <c r="C107" s="127"/>
      <c r="D107" s="127"/>
      <c r="E107" s="127"/>
      <c r="F107" s="127"/>
      <c r="G107" s="128"/>
      <c r="H107" s="129"/>
      <c r="I107" s="127"/>
      <c r="J107" s="130"/>
      <c r="K107" s="131"/>
      <c r="L107" s="130"/>
      <c r="M107" s="125"/>
    </row>
    <row r="108" spans="1:13" x14ac:dyDescent="0.3">
      <c r="A108" s="101" t="s">
        <v>123</v>
      </c>
      <c r="B108" s="132" t="s">
        <v>124</v>
      </c>
      <c r="C108" s="127">
        <v>168569.36</v>
      </c>
      <c r="D108" s="127">
        <v>7922.76</v>
      </c>
      <c r="E108" s="127">
        <f>C108-D108</f>
        <v>160646.59999999998</v>
      </c>
      <c r="F108" s="127">
        <v>5012.17</v>
      </c>
      <c r="G108" s="128">
        <f>E108-F108</f>
        <v>155634.42999999996</v>
      </c>
      <c r="H108" s="129">
        <f>G108/$O$5</f>
        <v>20656.238635609523</v>
      </c>
      <c r="I108" s="127">
        <f>G108*$O$7</f>
        <v>782.03266203614987</v>
      </c>
      <c r="J108" s="130">
        <f>H108*$O$7</f>
        <v>103.79357117740392</v>
      </c>
      <c r="K108" s="131">
        <f>G108-I108</f>
        <v>154852.3973379638</v>
      </c>
      <c r="L108" s="130">
        <f>H108-J108</f>
        <v>20552.445064432119</v>
      </c>
      <c r="M108" s="125"/>
    </row>
    <row r="109" spans="1:13" x14ac:dyDescent="0.3">
      <c r="B109" s="126" t="s">
        <v>125</v>
      </c>
      <c r="C109" s="127"/>
      <c r="D109" s="127"/>
      <c r="E109" s="127"/>
      <c r="F109" s="127"/>
      <c r="G109" s="128"/>
      <c r="H109" s="129"/>
      <c r="I109" s="127"/>
      <c r="J109" s="130"/>
      <c r="K109" s="131"/>
      <c r="L109" s="130"/>
      <c r="M109" s="125"/>
    </row>
    <row r="110" spans="1:13" x14ac:dyDescent="0.3">
      <c r="B110" s="126" t="s">
        <v>126</v>
      </c>
      <c r="C110" s="127"/>
      <c r="D110" s="127"/>
      <c r="E110" s="127"/>
      <c r="F110" s="127"/>
      <c r="G110" s="128"/>
      <c r="H110" s="129"/>
      <c r="I110" s="127"/>
      <c r="J110" s="130"/>
      <c r="K110" s="131"/>
      <c r="L110" s="130"/>
      <c r="M110" s="125"/>
    </row>
    <row r="111" spans="1:13" x14ac:dyDescent="0.3">
      <c r="B111" s="126" t="s">
        <v>127</v>
      </c>
      <c r="C111" s="127"/>
      <c r="D111" s="127"/>
      <c r="E111" s="127"/>
      <c r="F111" s="127"/>
      <c r="G111" s="128"/>
      <c r="H111" s="129"/>
      <c r="I111" s="127"/>
      <c r="J111" s="130"/>
      <c r="K111" s="131"/>
      <c r="L111" s="130"/>
      <c r="M111" s="125"/>
    </row>
    <row r="112" spans="1:13" x14ac:dyDescent="0.3">
      <c r="A112" s="101" t="s">
        <v>128</v>
      </c>
      <c r="B112" s="132" t="s">
        <v>129</v>
      </c>
      <c r="C112" s="127">
        <v>31329.11</v>
      </c>
      <c r="D112" s="127">
        <v>1472.47</v>
      </c>
      <c r="E112" s="127">
        <f>C112-D112</f>
        <v>29856.639999999999</v>
      </c>
      <c r="F112" s="127">
        <v>931.53</v>
      </c>
      <c r="G112" s="128">
        <f>E112-F112</f>
        <v>28925.11</v>
      </c>
      <c r="H112" s="129">
        <f>G112/$O$5</f>
        <v>3839.021832901984</v>
      </c>
      <c r="I112" s="127">
        <f>G112*$O$7</f>
        <v>145.34303735355002</v>
      </c>
      <c r="J112" s="130">
        <f>H112*$O$7</f>
        <v>19.290336101075056</v>
      </c>
      <c r="K112" s="131">
        <f>G112-I112</f>
        <v>28779.766962646452</v>
      </c>
      <c r="L112" s="130">
        <f>H112-J112</f>
        <v>3819.7314968009091</v>
      </c>
      <c r="M112" s="125"/>
    </row>
    <row r="113" spans="1:13" x14ac:dyDescent="0.3">
      <c r="B113" s="126" t="s">
        <v>130</v>
      </c>
      <c r="C113" s="127"/>
      <c r="D113" s="127"/>
      <c r="E113" s="127"/>
      <c r="F113" s="127"/>
      <c r="G113" s="128"/>
      <c r="H113" s="129"/>
      <c r="I113" s="127"/>
      <c r="J113" s="130"/>
      <c r="K113" s="131"/>
      <c r="L113" s="130"/>
      <c r="M113" s="125"/>
    </row>
    <row r="114" spans="1:13" x14ac:dyDescent="0.3">
      <c r="B114" s="126" t="s">
        <v>131</v>
      </c>
      <c r="C114" s="127"/>
      <c r="D114" s="127"/>
      <c r="E114" s="127"/>
      <c r="F114" s="127"/>
      <c r="G114" s="128"/>
      <c r="H114" s="129"/>
      <c r="I114" s="127"/>
      <c r="J114" s="130"/>
      <c r="K114" s="131"/>
      <c r="L114" s="130"/>
      <c r="M114" s="125"/>
    </row>
    <row r="115" spans="1:13" x14ac:dyDescent="0.3">
      <c r="B115" s="126" t="s">
        <v>1061</v>
      </c>
      <c r="C115" s="127"/>
      <c r="D115" s="127"/>
      <c r="E115" s="127"/>
      <c r="F115" s="127"/>
      <c r="G115" s="128"/>
      <c r="H115" s="129"/>
      <c r="I115" s="127"/>
      <c r="J115" s="130"/>
      <c r="K115" s="131"/>
      <c r="L115" s="130"/>
      <c r="M115" s="125"/>
    </row>
    <row r="116" spans="1:13" x14ac:dyDescent="0.3">
      <c r="A116" s="101" t="s">
        <v>133</v>
      </c>
      <c r="B116" s="132" t="s">
        <v>134</v>
      </c>
      <c r="C116" s="127">
        <v>1169733.18</v>
      </c>
      <c r="D116" s="127">
        <v>54977.46</v>
      </c>
      <c r="E116" s="127">
        <f>C116-D116</f>
        <v>1114755.72</v>
      </c>
      <c r="F116" s="127">
        <v>34780.379999999997</v>
      </c>
      <c r="G116" s="128">
        <f>E116-F116</f>
        <v>1079975.3400000001</v>
      </c>
      <c r="H116" s="129">
        <f>G116/$O$5</f>
        <v>143337.36014334063</v>
      </c>
      <c r="I116" s="127">
        <f>G116*$O$7</f>
        <v>5426.6654883087003</v>
      </c>
      <c r="J116" s="130">
        <f>H116*$O$7</f>
        <v>720.24228393505871</v>
      </c>
      <c r="K116" s="131">
        <f>G116-I116</f>
        <v>1074548.6745116913</v>
      </c>
      <c r="L116" s="130">
        <f>H116-J116</f>
        <v>142617.11785940558</v>
      </c>
      <c r="M116" s="125"/>
    </row>
    <row r="117" spans="1:13" x14ac:dyDescent="0.3">
      <c r="B117" s="126" t="s">
        <v>135</v>
      </c>
      <c r="C117" s="145"/>
      <c r="D117" s="145"/>
      <c r="E117" s="145"/>
      <c r="F117" s="145"/>
      <c r="G117" s="145"/>
      <c r="H117" s="145"/>
      <c r="I117" s="145"/>
      <c r="J117" s="146"/>
      <c r="K117" s="131"/>
      <c r="L117" s="130"/>
      <c r="M117" s="125"/>
    </row>
    <row r="118" spans="1:13" x14ac:dyDescent="0.3">
      <c r="B118" s="126" t="s">
        <v>136</v>
      </c>
      <c r="C118" s="127"/>
      <c r="D118" s="127"/>
      <c r="E118" s="127"/>
      <c r="F118" s="127"/>
      <c r="G118" s="128"/>
      <c r="H118" s="129"/>
      <c r="I118" s="127"/>
      <c r="J118" s="130"/>
      <c r="K118" s="131"/>
      <c r="L118" s="130"/>
      <c r="M118" s="125"/>
    </row>
    <row r="119" spans="1:13" x14ac:dyDescent="0.3">
      <c r="B119" s="126" t="s">
        <v>137</v>
      </c>
      <c r="C119" s="127"/>
      <c r="D119" s="127"/>
      <c r="E119" s="127"/>
      <c r="F119" s="127"/>
      <c r="G119" s="128"/>
      <c r="H119" s="129"/>
      <c r="I119" s="127"/>
      <c r="J119" s="130"/>
      <c r="K119" s="131"/>
      <c r="L119" s="130"/>
      <c r="M119" s="125"/>
    </row>
    <row r="120" spans="1:13" x14ac:dyDescent="0.3">
      <c r="A120" s="101" t="s">
        <v>138</v>
      </c>
      <c r="B120" s="132" t="s">
        <v>139</v>
      </c>
      <c r="C120" s="127">
        <v>7955.81</v>
      </c>
      <c r="D120" s="127">
        <v>373.92</v>
      </c>
      <c r="E120" s="127">
        <f>C120-D120</f>
        <v>7581.89</v>
      </c>
      <c r="F120" s="127">
        <v>236.55</v>
      </c>
      <c r="G120" s="128">
        <f>E120-F120</f>
        <v>7345.34</v>
      </c>
      <c r="H120" s="129">
        <f>G120/$O$5</f>
        <v>974.89415356028928</v>
      </c>
      <c r="I120" s="127">
        <f>G120*$O$7</f>
        <v>36.908901158700004</v>
      </c>
      <c r="J120" s="130">
        <f>H120*$O$7</f>
        <v>4.8986530172805098</v>
      </c>
      <c r="K120" s="131">
        <f>G120-I120</f>
        <v>7308.4310988412999</v>
      </c>
      <c r="L120" s="130">
        <f>H120-J120</f>
        <v>969.9955005430088</v>
      </c>
      <c r="M120" s="125"/>
    </row>
    <row r="121" spans="1:13" x14ac:dyDescent="0.3">
      <c r="B121" s="126" t="s">
        <v>75</v>
      </c>
      <c r="C121" s="127"/>
      <c r="D121" s="127"/>
      <c r="E121" s="127"/>
      <c r="F121" s="127"/>
      <c r="G121" s="128"/>
      <c r="H121" s="129"/>
      <c r="I121" s="127"/>
      <c r="J121" s="130"/>
      <c r="K121" s="131"/>
      <c r="L121" s="130"/>
      <c r="M121" s="125"/>
    </row>
    <row r="122" spans="1:13" x14ac:dyDescent="0.3">
      <c r="B122" s="126" t="s">
        <v>140</v>
      </c>
      <c r="C122" s="127"/>
      <c r="D122" s="127"/>
      <c r="E122" s="127"/>
      <c r="F122" s="127"/>
      <c r="G122" s="128"/>
      <c r="H122" s="129"/>
      <c r="I122" s="127"/>
      <c r="J122" s="130"/>
      <c r="K122" s="131"/>
      <c r="L122" s="130"/>
      <c r="M122" s="125"/>
    </row>
    <row r="123" spans="1:13" x14ac:dyDescent="0.3">
      <c r="B123" s="126" t="s">
        <v>1084</v>
      </c>
      <c r="C123" s="127"/>
      <c r="D123" s="127"/>
      <c r="E123" s="127"/>
      <c r="F123" s="127"/>
      <c r="G123" s="128"/>
      <c r="H123" s="129"/>
      <c r="I123" s="127"/>
      <c r="J123" s="130"/>
      <c r="K123" s="131"/>
      <c r="L123" s="130"/>
      <c r="M123" s="125"/>
    </row>
    <row r="124" spans="1:13" x14ac:dyDescent="0.3">
      <c r="A124" s="101" t="s">
        <v>142</v>
      </c>
      <c r="B124" s="132" t="s">
        <v>143</v>
      </c>
      <c r="C124" s="127">
        <v>49851.37</v>
      </c>
      <c r="D124" s="127">
        <v>2343.0100000000002</v>
      </c>
      <c r="E124" s="127">
        <f>C124-D124</f>
        <v>47508.36</v>
      </c>
      <c r="F124" s="127">
        <v>1482.26</v>
      </c>
      <c r="G124" s="128">
        <f>E124-F124</f>
        <v>46026.1</v>
      </c>
      <c r="H124" s="129">
        <f>G124/$O$5</f>
        <v>6108.7132523724194</v>
      </c>
      <c r="I124" s="127">
        <f>G124*$O$7</f>
        <v>231.27217741050001</v>
      </c>
      <c r="J124" s="130">
        <f>H124*$O$7</f>
        <v>30.695092894087196</v>
      </c>
      <c r="K124" s="131">
        <f>G124-I124</f>
        <v>45794.827822589497</v>
      </c>
      <c r="L124" s="130">
        <f>H124-J124</f>
        <v>6078.0181594783326</v>
      </c>
      <c r="M124" s="125"/>
    </row>
    <row r="125" spans="1:13" x14ac:dyDescent="0.3">
      <c r="B125" s="126" t="s">
        <v>144</v>
      </c>
      <c r="C125" s="127"/>
      <c r="D125" s="127"/>
      <c r="E125" s="127"/>
      <c r="F125" s="127"/>
      <c r="G125" s="128"/>
      <c r="H125" s="129"/>
      <c r="I125" s="127"/>
      <c r="J125" s="130"/>
      <c r="K125" s="131"/>
      <c r="L125" s="130"/>
      <c r="M125" s="125"/>
    </row>
    <row r="126" spans="1:13" x14ac:dyDescent="0.3">
      <c r="B126" s="126" t="s">
        <v>145</v>
      </c>
      <c r="C126" s="127"/>
      <c r="D126" s="127"/>
      <c r="E126" s="127"/>
      <c r="F126" s="127"/>
      <c r="G126" s="128"/>
      <c r="H126" s="129"/>
      <c r="I126" s="127"/>
      <c r="J126" s="130"/>
      <c r="K126" s="131"/>
      <c r="L126" s="130"/>
      <c r="M126" s="125"/>
    </row>
    <row r="127" spans="1:13" x14ac:dyDescent="0.3">
      <c r="B127" s="126" t="s">
        <v>146</v>
      </c>
      <c r="C127" s="127"/>
      <c r="D127" s="127"/>
      <c r="E127" s="127"/>
      <c r="F127" s="127"/>
      <c r="G127" s="128"/>
      <c r="H127" s="129"/>
      <c r="I127" s="127"/>
      <c r="J127" s="130"/>
      <c r="K127" s="131"/>
      <c r="L127" s="130"/>
      <c r="M127" s="125"/>
    </row>
    <row r="128" spans="1:13" x14ac:dyDescent="0.3">
      <c r="A128" s="101" t="s">
        <v>147</v>
      </c>
      <c r="B128" s="132" t="s">
        <v>148</v>
      </c>
      <c r="C128" s="127">
        <v>278503.94</v>
      </c>
      <c r="D128" s="127">
        <v>13089.69</v>
      </c>
      <c r="E128" s="127">
        <f>C128-D128</f>
        <v>265414.25</v>
      </c>
      <c r="F128" s="127">
        <v>8280.92</v>
      </c>
      <c r="G128" s="128">
        <f>E128-F128</f>
        <v>257133.33</v>
      </c>
      <c r="H128" s="129">
        <f>G128/$O$5</f>
        <v>34127.457694604811</v>
      </c>
      <c r="I128" s="127">
        <f>G128*$O$7</f>
        <v>1292.0448422506499</v>
      </c>
      <c r="J128" s="130">
        <f>H128*$O$7</f>
        <v>171.48382006113874</v>
      </c>
      <c r="K128" s="131">
        <f>G128-I128</f>
        <v>255841.28515774934</v>
      </c>
      <c r="L128" s="130">
        <f>H128-J128</f>
        <v>33955.97387454367</v>
      </c>
      <c r="M128" s="125"/>
    </row>
    <row r="129" spans="1:13" x14ac:dyDescent="0.3">
      <c r="B129" s="126" t="s">
        <v>149</v>
      </c>
      <c r="C129" s="127"/>
      <c r="D129" s="127"/>
      <c r="E129" s="127"/>
      <c r="F129" s="127"/>
      <c r="G129" s="128"/>
      <c r="H129" s="129"/>
      <c r="I129" s="127"/>
      <c r="J129" s="130"/>
      <c r="K129" s="131"/>
      <c r="L129" s="130"/>
      <c r="M129" s="125"/>
    </row>
    <row r="130" spans="1:13" x14ac:dyDescent="0.3">
      <c r="B130" s="126" t="s">
        <v>150</v>
      </c>
      <c r="C130" s="127"/>
      <c r="D130" s="127"/>
      <c r="E130" s="127"/>
      <c r="F130" s="127"/>
      <c r="G130" s="128"/>
      <c r="H130" s="129"/>
      <c r="I130" s="127"/>
      <c r="J130" s="130"/>
      <c r="K130" s="131"/>
      <c r="L130" s="130"/>
      <c r="M130" s="125"/>
    </row>
    <row r="131" spans="1:13" x14ac:dyDescent="0.3">
      <c r="B131" s="126" t="s">
        <v>151</v>
      </c>
      <c r="C131" s="127"/>
      <c r="D131" s="127"/>
      <c r="E131" s="127"/>
      <c r="F131" s="127"/>
      <c r="G131" s="128"/>
      <c r="H131" s="129"/>
      <c r="I131" s="127"/>
      <c r="J131" s="130"/>
      <c r="K131" s="131"/>
      <c r="L131" s="130"/>
      <c r="M131" s="125"/>
    </row>
    <row r="132" spans="1:13" x14ac:dyDescent="0.3">
      <c r="A132" s="101" t="s">
        <v>152</v>
      </c>
      <c r="B132" s="132" t="s">
        <v>153</v>
      </c>
      <c r="C132" s="127">
        <v>2001713.25</v>
      </c>
      <c r="D132" s="127">
        <v>94080.52</v>
      </c>
      <c r="E132" s="127">
        <f>C132-D132</f>
        <v>1907632.73</v>
      </c>
      <c r="F132" s="127">
        <v>59518.14</v>
      </c>
      <c r="G132" s="128">
        <f>E132-F132</f>
        <v>1848114.59</v>
      </c>
      <c r="H132" s="129">
        <f>G132/$O$5</f>
        <v>245286.95865684518</v>
      </c>
      <c r="I132" s="127">
        <f>G132*$O$7</f>
        <v>9286.4154324049505</v>
      </c>
      <c r="J132" s="130">
        <f>H132*$O$7</f>
        <v>1232.5191362937089</v>
      </c>
      <c r="K132" s="131">
        <f>G132-I132</f>
        <v>1838828.1745675951</v>
      </c>
      <c r="L132" s="130">
        <f>H132-J132</f>
        <v>244054.43952055147</v>
      </c>
      <c r="M132" s="125"/>
    </row>
    <row r="133" spans="1:13" x14ac:dyDescent="0.3">
      <c r="B133" s="126" t="s">
        <v>154</v>
      </c>
      <c r="C133" s="127"/>
      <c r="D133" s="127"/>
      <c r="E133" s="127"/>
      <c r="F133" s="127"/>
      <c r="G133" s="128"/>
      <c r="H133" s="129"/>
      <c r="I133" s="127"/>
      <c r="J133" s="130"/>
      <c r="K133" s="131"/>
      <c r="L133" s="130"/>
      <c r="M133" s="125"/>
    </row>
    <row r="134" spans="1:13" x14ac:dyDescent="0.3">
      <c r="B134" s="126" t="s">
        <v>155</v>
      </c>
      <c r="C134" s="127"/>
      <c r="D134" s="127"/>
      <c r="E134" s="127"/>
      <c r="F134" s="127"/>
      <c r="G134" s="128"/>
      <c r="H134" s="129"/>
      <c r="I134" s="127"/>
      <c r="J134" s="130"/>
      <c r="K134" s="131"/>
      <c r="L134" s="130"/>
      <c r="M134" s="125"/>
    </row>
    <row r="135" spans="1:13" x14ac:dyDescent="0.3">
      <c r="B135" s="126" t="s">
        <v>156</v>
      </c>
      <c r="C135" s="127"/>
      <c r="D135" s="127"/>
      <c r="E135" s="127"/>
      <c r="F135" s="127"/>
      <c r="G135" s="128"/>
      <c r="H135" s="129"/>
      <c r="I135" s="127"/>
      <c r="J135" s="130"/>
      <c r="K135" s="131"/>
      <c r="L135" s="130"/>
      <c r="M135" s="125"/>
    </row>
    <row r="136" spans="1:13" x14ac:dyDescent="0.3">
      <c r="A136" s="101" t="s">
        <v>157</v>
      </c>
      <c r="B136" s="132" t="s">
        <v>1012</v>
      </c>
      <c r="C136" s="127">
        <v>132261.17000000001</v>
      </c>
      <c r="D136" s="127">
        <v>6216.27</v>
      </c>
      <c r="E136" s="127">
        <f>C136-D136</f>
        <v>126044.90000000001</v>
      </c>
      <c r="F136" s="127">
        <v>3932.6</v>
      </c>
      <c r="G136" s="128">
        <f>E136-F136</f>
        <v>122112.3</v>
      </c>
      <c r="H136" s="129">
        <f>G136/$O$5</f>
        <v>16207.087397969341</v>
      </c>
      <c r="I136" s="127">
        <f>G136*$O$7</f>
        <v>613.59049560150004</v>
      </c>
      <c r="J136" s="130">
        <f>H136*$O$7</f>
        <v>81.437453792753331</v>
      </c>
      <c r="K136" s="131">
        <f>G136-I136</f>
        <v>121498.7095043985</v>
      </c>
      <c r="L136" s="130">
        <f>H136-J136</f>
        <v>16125.649944176588</v>
      </c>
      <c r="M136" s="125"/>
    </row>
    <row r="137" spans="1:13" x14ac:dyDescent="0.3">
      <c r="B137" s="126" t="s">
        <v>1015</v>
      </c>
      <c r="C137" s="145"/>
      <c r="D137" s="145"/>
      <c r="E137" s="145"/>
      <c r="F137" s="145"/>
      <c r="G137" s="145"/>
      <c r="H137" s="145"/>
      <c r="I137" s="145"/>
      <c r="J137" s="146"/>
      <c r="K137" s="131"/>
      <c r="L137" s="130"/>
      <c r="M137" s="125"/>
    </row>
    <row r="138" spans="1:13" x14ac:dyDescent="0.3">
      <c r="B138" s="126" t="s">
        <v>1013</v>
      </c>
      <c r="C138" s="127"/>
      <c r="D138" s="127"/>
      <c r="E138" s="127"/>
      <c r="F138" s="127"/>
      <c r="G138" s="128"/>
      <c r="H138" s="129"/>
      <c r="I138" s="127"/>
      <c r="J138" s="130"/>
      <c r="K138" s="131"/>
      <c r="L138" s="130"/>
      <c r="M138" s="125"/>
    </row>
    <row r="139" spans="1:13" x14ac:dyDescent="0.3">
      <c r="B139" s="126" t="s">
        <v>1014</v>
      </c>
      <c r="C139" s="127"/>
      <c r="D139" s="127"/>
      <c r="E139" s="127"/>
      <c r="F139" s="127"/>
      <c r="G139" s="128"/>
      <c r="H139" s="129"/>
      <c r="I139" s="127"/>
      <c r="J139" s="130"/>
      <c r="K139" s="131"/>
      <c r="L139" s="130"/>
      <c r="M139" s="125"/>
    </row>
    <row r="140" spans="1:13" x14ac:dyDescent="0.3">
      <c r="A140" s="101" t="s">
        <v>162</v>
      </c>
      <c r="B140" s="132" t="s">
        <v>163</v>
      </c>
      <c r="C140" s="127">
        <v>26123.55</v>
      </c>
      <c r="D140" s="127">
        <v>1227.81</v>
      </c>
      <c r="E140" s="127">
        <f>C140-D140</f>
        <v>24895.739999999998</v>
      </c>
      <c r="F140" s="127">
        <v>776.75</v>
      </c>
      <c r="G140" s="128">
        <f>E140-F140</f>
        <v>24118.989999999998</v>
      </c>
      <c r="H140" s="129">
        <f>G140/$O$5</f>
        <v>3201.1400889242814</v>
      </c>
      <c r="I140" s="127">
        <f>G140*$O$7</f>
        <v>121.19322154695</v>
      </c>
      <c r="J140" s="130">
        <f>H140*$O$7</f>
        <v>16.085104724527174</v>
      </c>
      <c r="K140" s="131">
        <f>G140-I140</f>
        <v>23997.796778453048</v>
      </c>
      <c r="L140" s="130">
        <f>H140-J140</f>
        <v>3185.054984199754</v>
      </c>
      <c r="M140" s="125"/>
    </row>
    <row r="141" spans="1:13" x14ac:dyDescent="0.3">
      <c r="B141" s="126" t="s">
        <v>164</v>
      </c>
      <c r="C141" s="127"/>
      <c r="D141" s="127"/>
      <c r="E141" s="127"/>
      <c r="F141" s="127"/>
      <c r="G141" s="128"/>
      <c r="H141" s="129"/>
      <c r="I141" s="127"/>
      <c r="J141" s="130"/>
      <c r="K141" s="131"/>
      <c r="L141" s="130"/>
      <c r="M141" s="125"/>
    </row>
    <row r="142" spans="1:13" x14ac:dyDescent="0.3">
      <c r="B142" s="126" t="s">
        <v>165</v>
      </c>
      <c r="C142" s="127"/>
      <c r="D142" s="127"/>
      <c r="E142" s="127"/>
      <c r="F142" s="127"/>
      <c r="G142" s="128"/>
      <c r="H142" s="129"/>
      <c r="I142" s="127"/>
      <c r="J142" s="130"/>
      <c r="K142" s="131"/>
      <c r="L142" s="130"/>
      <c r="M142" s="125"/>
    </row>
    <row r="143" spans="1:13" x14ac:dyDescent="0.3">
      <c r="B143" s="126" t="s">
        <v>166</v>
      </c>
      <c r="C143" s="127"/>
      <c r="D143" s="127"/>
      <c r="E143" s="127"/>
      <c r="F143" s="127"/>
      <c r="G143" s="128"/>
      <c r="H143" s="129"/>
      <c r="I143" s="127"/>
      <c r="J143" s="130"/>
      <c r="K143" s="131"/>
      <c r="L143" s="130"/>
      <c r="M143" s="125"/>
    </row>
    <row r="144" spans="1:13" x14ac:dyDescent="0.3">
      <c r="A144" s="101" t="s">
        <v>167</v>
      </c>
      <c r="B144" s="132" t="s">
        <v>168</v>
      </c>
      <c r="C144" s="127">
        <v>33143.94</v>
      </c>
      <c r="D144" s="127">
        <v>1557.77</v>
      </c>
      <c r="E144" s="127">
        <f>C144-D144</f>
        <v>31586.170000000002</v>
      </c>
      <c r="F144" s="127">
        <v>985.49</v>
      </c>
      <c r="G144" s="128">
        <f>E144-F144</f>
        <v>30600.68</v>
      </c>
      <c r="H144" s="129">
        <f>G144/$O$5</f>
        <v>4061.408188997279</v>
      </c>
      <c r="I144" s="127">
        <f>G144*$O$7</f>
        <v>153.76244986740002</v>
      </c>
      <c r="J144" s="130">
        <f>H144*$O$7</f>
        <v>20.407784175114475</v>
      </c>
      <c r="K144" s="131">
        <f>G144-I144</f>
        <v>30446.917550132599</v>
      </c>
      <c r="L144" s="130">
        <f>H144-J144</f>
        <v>4041.0004048221645</v>
      </c>
      <c r="M144" s="125"/>
    </row>
    <row r="145" spans="1:13" x14ac:dyDescent="0.3">
      <c r="B145" s="132" t="s">
        <v>169</v>
      </c>
      <c r="C145" s="127"/>
      <c r="D145" s="127"/>
      <c r="E145" s="127"/>
      <c r="F145" s="127"/>
      <c r="G145" s="128"/>
      <c r="H145" s="129"/>
      <c r="I145" s="127"/>
      <c r="J145" s="130"/>
      <c r="K145" s="131"/>
      <c r="L145" s="130"/>
      <c r="M145" s="125"/>
    </row>
    <row r="146" spans="1:13" x14ac:dyDescent="0.3">
      <c r="B146" s="126" t="s">
        <v>170</v>
      </c>
      <c r="C146" s="127"/>
      <c r="D146" s="127"/>
      <c r="E146" s="127"/>
      <c r="F146" s="127"/>
      <c r="G146" s="128"/>
      <c r="H146" s="129"/>
      <c r="I146" s="127"/>
      <c r="J146" s="130"/>
      <c r="K146" s="131"/>
      <c r="L146" s="130"/>
      <c r="M146" s="125"/>
    </row>
    <row r="147" spans="1:13" x14ac:dyDescent="0.3">
      <c r="B147" s="126" t="s">
        <v>171</v>
      </c>
      <c r="C147" s="127"/>
      <c r="D147" s="127"/>
      <c r="E147" s="127"/>
      <c r="F147" s="127"/>
      <c r="G147" s="128"/>
      <c r="H147" s="129"/>
      <c r="I147" s="127"/>
      <c r="J147" s="130"/>
      <c r="K147" s="131"/>
      <c r="L147" s="130"/>
      <c r="M147" s="125"/>
    </row>
    <row r="148" spans="1:13" x14ac:dyDescent="0.3">
      <c r="B148" s="126" t="s">
        <v>172</v>
      </c>
      <c r="C148" s="127"/>
      <c r="D148" s="127"/>
      <c r="E148" s="127"/>
      <c r="F148" s="127"/>
      <c r="G148" s="128"/>
      <c r="H148" s="129"/>
      <c r="I148" s="127"/>
      <c r="J148" s="130"/>
      <c r="K148" s="131"/>
      <c r="L148" s="130"/>
      <c r="M148" s="125"/>
    </row>
    <row r="149" spans="1:13" x14ac:dyDescent="0.3">
      <c r="A149" s="101" t="s">
        <v>173</v>
      </c>
      <c r="B149" s="132" t="s">
        <v>174</v>
      </c>
      <c r="C149" s="127">
        <v>9463.07</v>
      </c>
      <c r="D149" s="127">
        <v>444.76</v>
      </c>
      <c r="E149" s="127">
        <f>C149-D149</f>
        <v>9018.31</v>
      </c>
      <c r="F149" s="127">
        <v>281.37</v>
      </c>
      <c r="G149" s="128">
        <f>E149-F149</f>
        <v>8736.9399999999987</v>
      </c>
      <c r="H149" s="129">
        <f>G149/$O$5</f>
        <v>1159.5912137500827</v>
      </c>
      <c r="I149" s="127">
        <f>G149*$O$7</f>
        <v>43.901419796699997</v>
      </c>
      <c r="J149" s="130">
        <f>H149*$O$7</f>
        <v>5.8267197288074843</v>
      </c>
      <c r="K149" s="131">
        <f>G149-I149</f>
        <v>8693.0385802032979</v>
      </c>
      <c r="L149" s="130">
        <f>H149-J149</f>
        <v>1153.7644940212751</v>
      </c>
      <c r="M149" s="125"/>
    </row>
    <row r="150" spans="1:13" x14ac:dyDescent="0.3">
      <c r="B150" s="126" t="s">
        <v>175</v>
      </c>
      <c r="C150" s="127"/>
      <c r="D150" s="127"/>
      <c r="E150" s="127"/>
      <c r="F150" s="127"/>
      <c r="G150" s="128"/>
      <c r="H150" s="129"/>
      <c r="I150" s="127"/>
      <c r="J150" s="130"/>
      <c r="K150" s="131"/>
      <c r="L150" s="130"/>
      <c r="M150" s="125"/>
    </row>
    <row r="151" spans="1:13" x14ac:dyDescent="0.3">
      <c r="B151" s="126" t="s">
        <v>176</v>
      </c>
      <c r="C151" s="127"/>
      <c r="D151" s="127"/>
      <c r="E151" s="127"/>
      <c r="F151" s="127"/>
      <c r="G151" s="128"/>
      <c r="H151" s="129"/>
      <c r="I151" s="127"/>
      <c r="J151" s="130"/>
      <c r="K151" s="131"/>
      <c r="L151" s="130"/>
      <c r="M151" s="125"/>
    </row>
    <row r="152" spans="1:13" x14ac:dyDescent="0.3">
      <c r="B152" s="126" t="s">
        <v>177</v>
      </c>
      <c r="C152" s="127"/>
      <c r="D152" s="127"/>
      <c r="E152" s="127"/>
      <c r="F152" s="127"/>
      <c r="G152" s="128"/>
      <c r="H152" s="129"/>
      <c r="I152" s="127"/>
      <c r="J152" s="130"/>
      <c r="K152" s="131"/>
      <c r="L152" s="130"/>
      <c r="M152" s="125"/>
    </row>
    <row r="153" spans="1:13" x14ac:dyDescent="0.3">
      <c r="A153" s="101" t="s">
        <v>182</v>
      </c>
      <c r="B153" s="132" t="s">
        <v>178</v>
      </c>
      <c r="C153" s="127">
        <v>1683759.02</v>
      </c>
      <c r="D153" s="127">
        <v>79136.67</v>
      </c>
      <c r="E153" s="127">
        <f>C153-D153</f>
        <v>1604622.35</v>
      </c>
      <c r="F153" s="127">
        <v>50064.22</v>
      </c>
      <c r="G153" s="128">
        <f>E153-F153</f>
        <v>1554558.1300000001</v>
      </c>
      <c r="H153" s="129">
        <f>G153/$O$5</f>
        <v>206325.32085738934</v>
      </c>
      <c r="I153" s="127">
        <f>G153*$O$7</f>
        <v>7811.3514644146508</v>
      </c>
      <c r="J153" s="130">
        <f>H153*$O$7</f>
        <v>1036.7445038708142</v>
      </c>
      <c r="K153" s="131">
        <f>G153-I153</f>
        <v>1546746.7785355854</v>
      </c>
      <c r="L153" s="130">
        <f>H153-J153</f>
        <v>205288.57635351853</v>
      </c>
      <c r="M153" s="125"/>
    </row>
    <row r="154" spans="1:13" x14ac:dyDescent="0.3">
      <c r="B154" s="126" t="s">
        <v>179</v>
      </c>
      <c r="C154" s="145"/>
      <c r="D154" s="145"/>
      <c r="E154" s="145"/>
      <c r="F154" s="145"/>
      <c r="G154" s="145"/>
      <c r="H154" s="145"/>
      <c r="I154" s="145"/>
      <c r="J154" s="146"/>
      <c r="K154" s="131"/>
      <c r="L154" s="130"/>
      <c r="M154" s="125"/>
    </row>
    <row r="155" spans="1:13" x14ac:dyDescent="0.3">
      <c r="B155" s="126" t="s">
        <v>180</v>
      </c>
      <c r="C155" s="127"/>
      <c r="D155" s="127"/>
      <c r="E155" s="127"/>
      <c r="F155" s="127"/>
      <c r="G155" s="128"/>
      <c r="H155" s="129"/>
      <c r="I155" s="127"/>
      <c r="J155" s="130"/>
      <c r="K155" s="131"/>
      <c r="L155" s="130"/>
      <c r="M155" s="125"/>
    </row>
    <row r="156" spans="1:13" x14ac:dyDescent="0.3">
      <c r="B156" s="126" t="s">
        <v>181</v>
      </c>
      <c r="C156" s="127"/>
      <c r="D156" s="127"/>
      <c r="E156" s="127"/>
      <c r="F156" s="127"/>
      <c r="G156" s="128"/>
      <c r="H156" s="129"/>
      <c r="I156" s="127"/>
      <c r="J156" s="130"/>
      <c r="K156" s="131"/>
      <c r="L156" s="130"/>
      <c r="M156" s="125"/>
    </row>
    <row r="157" spans="1:13" x14ac:dyDescent="0.3">
      <c r="A157" s="101" t="s">
        <v>187</v>
      </c>
      <c r="B157" s="132" t="s">
        <v>183</v>
      </c>
      <c r="C157" s="127">
        <v>11034.06</v>
      </c>
      <c r="D157" s="127">
        <v>518.6</v>
      </c>
      <c r="E157" s="127">
        <f>C157-D157</f>
        <v>10515.46</v>
      </c>
      <c r="F157" s="127">
        <v>328.08</v>
      </c>
      <c r="G157" s="128">
        <f>E157-F157</f>
        <v>10187.379999999999</v>
      </c>
      <c r="H157" s="129">
        <f>G157/$O$5</f>
        <v>1352.0976839869929</v>
      </c>
      <c r="I157" s="127">
        <f>G157*$O$7</f>
        <v>51.189597960899995</v>
      </c>
      <c r="J157" s="130">
        <f>H157*$O$7</f>
        <v>6.7940272029862623</v>
      </c>
      <c r="K157" s="131">
        <f>G157-I157</f>
        <v>10136.190402039099</v>
      </c>
      <c r="L157" s="130">
        <f>H157-J157</f>
        <v>1345.3036567840068</v>
      </c>
      <c r="M157" s="125"/>
    </row>
    <row r="158" spans="1:13" x14ac:dyDescent="0.3">
      <c r="B158" s="126" t="s">
        <v>184</v>
      </c>
      <c r="C158" s="127"/>
      <c r="D158" s="127"/>
      <c r="E158" s="127"/>
      <c r="F158" s="127"/>
      <c r="G158" s="128"/>
      <c r="H158" s="129"/>
      <c r="I158" s="127"/>
      <c r="J158" s="130"/>
      <c r="K158" s="131"/>
      <c r="L158" s="130"/>
      <c r="M158" s="125"/>
    </row>
    <row r="159" spans="1:13" x14ac:dyDescent="0.3">
      <c r="B159" s="126" t="s">
        <v>185</v>
      </c>
      <c r="C159" s="127"/>
      <c r="D159" s="127"/>
      <c r="E159" s="127"/>
      <c r="F159" s="127"/>
      <c r="G159" s="128"/>
      <c r="H159" s="129"/>
      <c r="I159" s="127"/>
      <c r="J159" s="130"/>
      <c r="K159" s="131"/>
      <c r="L159" s="130"/>
      <c r="M159" s="125"/>
    </row>
    <row r="160" spans="1:13" x14ac:dyDescent="0.3">
      <c r="B160" s="126" t="s">
        <v>186</v>
      </c>
      <c r="C160" s="127"/>
      <c r="D160" s="127"/>
      <c r="E160" s="127"/>
      <c r="F160" s="127"/>
      <c r="G160" s="128"/>
      <c r="H160" s="129"/>
      <c r="I160" s="127"/>
      <c r="J160" s="130"/>
      <c r="K160" s="131"/>
      <c r="L160" s="130"/>
      <c r="M160" s="125"/>
    </row>
    <row r="161" spans="1:13" x14ac:dyDescent="0.3">
      <c r="A161" s="101" t="s">
        <v>188</v>
      </c>
      <c r="B161" s="132" t="s">
        <v>189</v>
      </c>
      <c r="C161" s="127">
        <v>8996.17</v>
      </c>
      <c r="D161" s="127">
        <v>422.82</v>
      </c>
      <c r="E161" s="127">
        <f>C161-D161</f>
        <v>8573.35</v>
      </c>
      <c r="F161" s="127">
        <v>267.49</v>
      </c>
      <c r="G161" s="128">
        <f>E161-F161</f>
        <v>8305.86</v>
      </c>
      <c r="H161" s="129">
        <f>G161/$O$5</f>
        <v>1102.3770654987059</v>
      </c>
      <c r="I161" s="127">
        <f>G161*$O$7</f>
        <v>41.735326857300002</v>
      </c>
      <c r="J161" s="130">
        <f>H161*$O$7</f>
        <v>5.5392297906032253</v>
      </c>
      <c r="K161" s="131">
        <f>G161-I161</f>
        <v>8264.1246731427</v>
      </c>
      <c r="L161" s="130">
        <f>H161-J161</f>
        <v>1096.8378357081026</v>
      </c>
      <c r="M161" s="125"/>
    </row>
    <row r="162" spans="1:13" x14ac:dyDescent="0.3">
      <c r="B162" s="126" t="s">
        <v>190</v>
      </c>
      <c r="C162" s="127"/>
      <c r="D162" s="127"/>
      <c r="E162" s="127"/>
      <c r="F162" s="127"/>
      <c r="G162" s="128"/>
      <c r="H162" s="129"/>
      <c r="I162" s="127"/>
      <c r="J162" s="130"/>
      <c r="K162" s="131"/>
      <c r="L162" s="130"/>
      <c r="M162" s="125"/>
    </row>
    <row r="163" spans="1:13" x14ac:dyDescent="0.3">
      <c r="B163" s="126" t="s">
        <v>191</v>
      </c>
      <c r="C163" s="127"/>
      <c r="D163" s="127"/>
      <c r="E163" s="127"/>
      <c r="F163" s="127"/>
      <c r="G163" s="128"/>
      <c r="H163" s="129"/>
      <c r="I163" s="127"/>
      <c r="J163" s="130"/>
      <c r="K163" s="131"/>
      <c r="L163" s="130"/>
      <c r="M163" s="125"/>
    </row>
    <row r="164" spans="1:13" x14ac:dyDescent="0.3">
      <c r="B164" s="126" t="s">
        <v>192</v>
      </c>
      <c r="C164" s="127"/>
      <c r="D164" s="127"/>
      <c r="E164" s="127"/>
      <c r="F164" s="127"/>
      <c r="G164" s="128"/>
      <c r="H164" s="129"/>
      <c r="I164" s="127"/>
      <c r="J164" s="130"/>
      <c r="K164" s="131"/>
      <c r="L164" s="130"/>
      <c r="M164" s="125"/>
    </row>
    <row r="165" spans="1:13" x14ac:dyDescent="0.3">
      <c r="A165" s="101" t="s">
        <v>193</v>
      </c>
      <c r="B165" s="132" t="s">
        <v>194</v>
      </c>
      <c r="C165" s="127">
        <v>1290.78</v>
      </c>
      <c r="D165" s="127">
        <v>60.67</v>
      </c>
      <c r="E165" s="127">
        <f>C165-D165</f>
        <v>1230.1099999999999</v>
      </c>
      <c r="F165" s="127">
        <v>38.380000000000003</v>
      </c>
      <c r="G165" s="128">
        <f>E165-F165</f>
        <v>1191.7299999999998</v>
      </c>
      <c r="H165" s="129">
        <f>G165/$O$5</f>
        <v>158.16975247196228</v>
      </c>
      <c r="I165" s="127">
        <f>G165*$O$7</f>
        <v>5.988210862649999</v>
      </c>
      <c r="J165" s="130">
        <f>H165*$O$7</f>
        <v>0.79477216306987852</v>
      </c>
      <c r="K165" s="131">
        <f>G165-I165</f>
        <v>1185.7417891373498</v>
      </c>
      <c r="L165" s="130">
        <f>H165-J165</f>
        <v>157.37498030889242</v>
      </c>
      <c r="M165" s="125"/>
    </row>
    <row r="166" spans="1:13" x14ac:dyDescent="0.3">
      <c r="B166" s="132" t="s">
        <v>195</v>
      </c>
      <c r="C166" s="127"/>
      <c r="D166" s="127"/>
      <c r="E166" s="127"/>
      <c r="F166" s="127"/>
      <c r="G166" s="128"/>
      <c r="H166" s="129"/>
      <c r="I166" s="127"/>
      <c r="J166" s="130"/>
      <c r="K166" s="131"/>
      <c r="L166" s="130"/>
      <c r="M166" s="125"/>
    </row>
    <row r="167" spans="1:13" x14ac:dyDescent="0.3">
      <c r="B167" s="126" t="s">
        <v>196</v>
      </c>
      <c r="C167" s="127"/>
      <c r="D167" s="127"/>
      <c r="E167" s="127"/>
      <c r="F167" s="127"/>
      <c r="G167" s="128"/>
      <c r="H167" s="129"/>
      <c r="I167" s="127"/>
      <c r="J167" s="130"/>
      <c r="K167" s="131"/>
      <c r="L167" s="130"/>
      <c r="M167" s="125"/>
    </row>
    <row r="168" spans="1:13" x14ac:dyDescent="0.3">
      <c r="B168" s="126" t="s">
        <v>197</v>
      </c>
      <c r="C168" s="127"/>
      <c r="D168" s="127"/>
      <c r="E168" s="127"/>
      <c r="F168" s="127"/>
      <c r="G168" s="128"/>
      <c r="H168" s="129"/>
      <c r="I168" s="127"/>
      <c r="J168" s="130"/>
      <c r="K168" s="131"/>
      <c r="L168" s="130"/>
      <c r="M168" s="125"/>
    </row>
    <row r="169" spans="1:13" x14ac:dyDescent="0.3">
      <c r="B169" s="126" t="s">
        <v>198</v>
      </c>
      <c r="C169" s="127"/>
      <c r="D169" s="127"/>
      <c r="E169" s="127"/>
      <c r="F169" s="127"/>
      <c r="G169" s="128"/>
      <c r="H169" s="129"/>
      <c r="I169" s="127"/>
      <c r="J169" s="130"/>
      <c r="K169" s="131"/>
      <c r="L169" s="130"/>
      <c r="M169" s="125"/>
    </row>
    <row r="170" spans="1:13" x14ac:dyDescent="0.3">
      <c r="A170" s="101" t="s">
        <v>199</v>
      </c>
      <c r="B170" s="132" t="s">
        <v>200</v>
      </c>
      <c r="C170" s="127">
        <v>702461.79</v>
      </c>
      <c r="D170" s="127">
        <v>33015.699999999997</v>
      </c>
      <c r="E170" s="127">
        <f>C170-D170</f>
        <v>669446.09000000008</v>
      </c>
      <c r="F170" s="127">
        <v>20886.72</v>
      </c>
      <c r="G170" s="128">
        <f>E170-F170</f>
        <v>648559.37000000011</v>
      </c>
      <c r="H170" s="129">
        <f>G170/$O$5</f>
        <v>86078.621010020579</v>
      </c>
      <c r="I170" s="127">
        <f>G170*$O$7</f>
        <v>3258.8843651728507</v>
      </c>
      <c r="J170" s="130">
        <f>H170*$O$7</f>
        <v>432.52828524425649</v>
      </c>
      <c r="K170" s="131">
        <f>G170-I170</f>
        <v>645300.48563482729</v>
      </c>
      <c r="L170" s="130">
        <f>H170-J170</f>
        <v>85646.092724776317</v>
      </c>
      <c r="M170" s="125"/>
    </row>
    <row r="171" spans="1:13" x14ac:dyDescent="0.3">
      <c r="B171" s="126" t="s">
        <v>201</v>
      </c>
      <c r="C171" s="127"/>
      <c r="D171" s="127"/>
      <c r="E171" s="127"/>
      <c r="F171" s="127"/>
      <c r="G171" s="128"/>
      <c r="H171" s="129"/>
      <c r="I171" s="127"/>
      <c r="J171" s="130"/>
      <c r="K171" s="131"/>
      <c r="L171" s="130"/>
      <c r="M171" s="125"/>
    </row>
    <row r="172" spans="1:13" x14ac:dyDescent="0.3">
      <c r="B172" s="126" t="s">
        <v>202</v>
      </c>
      <c r="C172" s="127"/>
      <c r="D172" s="127"/>
      <c r="E172" s="127"/>
      <c r="F172" s="127"/>
      <c r="G172" s="128"/>
      <c r="H172" s="129"/>
      <c r="I172" s="127"/>
      <c r="J172" s="130"/>
      <c r="K172" s="131"/>
      <c r="L172" s="130"/>
      <c r="M172" s="125"/>
    </row>
    <row r="173" spans="1:13" x14ac:dyDescent="0.3">
      <c r="B173" s="126" t="s">
        <v>203</v>
      </c>
      <c r="C173" s="127"/>
      <c r="D173" s="127"/>
      <c r="E173" s="127"/>
      <c r="F173" s="127"/>
      <c r="G173" s="128"/>
      <c r="H173" s="129"/>
      <c r="I173" s="127"/>
      <c r="J173" s="130"/>
      <c r="K173" s="131"/>
      <c r="L173" s="130"/>
      <c r="M173" s="125"/>
    </row>
    <row r="174" spans="1:13" x14ac:dyDescent="0.3">
      <c r="A174" s="101" t="s">
        <v>204</v>
      </c>
      <c r="B174" s="132" t="s">
        <v>205</v>
      </c>
      <c r="C174" s="127">
        <v>5630.12</v>
      </c>
      <c r="D174" s="127">
        <v>264.62</v>
      </c>
      <c r="E174" s="127">
        <f>C174-D174</f>
        <v>5365.5</v>
      </c>
      <c r="F174" s="127">
        <v>167.4</v>
      </c>
      <c r="G174" s="128">
        <f>E174-F174</f>
        <v>5198.1000000000004</v>
      </c>
      <c r="H174" s="129">
        <f>G174/$O$5</f>
        <v>689.90643042006775</v>
      </c>
      <c r="I174" s="127">
        <f>G174*$O$7</f>
        <v>26.119438870500002</v>
      </c>
      <c r="J174" s="130">
        <f>H174*$O$7</f>
        <v>3.4666452811069086</v>
      </c>
      <c r="K174" s="131">
        <f>G174-I174</f>
        <v>5171.9805611295005</v>
      </c>
      <c r="L174" s="130">
        <f>H174-J174</f>
        <v>686.43978513896081</v>
      </c>
      <c r="M174" s="125"/>
    </row>
    <row r="175" spans="1:13" x14ac:dyDescent="0.3">
      <c r="B175" s="126" t="s">
        <v>206</v>
      </c>
      <c r="C175" s="145"/>
      <c r="D175" s="145"/>
      <c r="E175" s="145"/>
      <c r="F175" s="145"/>
      <c r="G175" s="145"/>
      <c r="H175" s="145"/>
      <c r="I175" s="145"/>
      <c r="J175" s="146"/>
      <c r="K175" s="131"/>
      <c r="L175" s="130"/>
      <c r="M175" s="125"/>
    </row>
    <row r="176" spans="1:13" x14ac:dyDescent="0.3">
      <c r="B176" s="126" t="s">
        <v>207</v>
      </c>
      <c r="C176" s="127"/>
      <c r="D176" s="127"/>
      <c r="E176" s="127"/>
      <c r="F176" s="127"/>
      <c r="G176" s="128"/>
      <c r="H176" s="129"/>
      <c r="I176" s="127"/>
      <c r="J176" s="130"/>
      <c r="K176" s="131"/>
      <c r="L176" s="130"/>
      <c r="M176" s="125"/>
    </row>
    <row r="177" spans="1:13" x14ac:dyDescent="0.3">
      <c r="B177" s="126" t="s">
        <v>208</v>
      </c>
      <c r="C177" s="127"/>
      <c r="D177" s="127"/>
      <c r="E177" s="127"/>
      <c r="F177" s="127"/>
      <c r="G177" s="128"/>
      <c r="H177" s="129"/>
      <c r="I177" s="127"/>
      <c r="J177" s="130"/>
      <c r="K177" s="131"/>
      <c r="L177" s="130"/>
      <c r="M177" s="125"/>
    </row>
    <row r="178" spans="1:13" x14ac:dyDescent="0.3">
      <c r="A178" s="101" t="s">
        <v>209</v>
      </c>
      <c r="B178" s="132" t="s">
        <v>210</v>
      </c>
      <c r="C178" s="127">
        <v>5972.66</v>
      </c>
      <c r="D178" s="127">
        <v>280.72000000000003</v>
      </c>
      <c r="E178" s="127">
        <f>C178-D178</f>
        <v>5691.94</v>
      </c>
      <c r="F178" s="127">
        <v>177.59</v>
      </c>
      <c r="G178" s="128">
        <f>E178-F178</f>
        <v>5514.3499999999995</v>
      </c>
      <c r="H178" s="129">
        <f>G178/$O$5</f>
        <v>731.8800185811931</v>
      </c>
      <c r="I178" s="127">
        <f>G178*$O$7</f>
        <v>27.70853345175</v>
      </c>
      <c r="J178" s="130">
        <f>H178*$O$7</f>
        <v>3.6775543767668721</v>
      </c>
      <c r="K178" s="131">
        <f>G178-I178</f>
        <v>5486.6414665482498</v>
      </c>
      <c r="L178" s="130">
        <f>H178-J178</f>
        <v>728.20246420442618</v>
      </c>
      <c r="M178" s="125"/>
    </row>
    <row r="179" spans="1:13" x14ac:dyDescent="0.3">
      <c r="B179" s="132" t="s">
        <v>211</v>
      </c>
      <c r="C179" s="127"/>
      <c r="D179" s="127"/>
      <c r="E179" s="127"/>
      <c r="F179" s="127"/>
      <c r="G179" s="128"/>
      <c r="H179" s="129"/>
      <c r="I179" s="127"/>
      <c r="J179" s="130"/>
      <c r="K179" s="131"/>
      <c r="L179" s="130"/>
      <c r="M179" s="125"/>
    </row>
    <row r="180" spans="1:13" x14ac:dyDescent="0.3">
      <c r="B180" s="126" t="s">
        <v>212</v>
      </c>
      <c r="C180" s="127"/>
      <c r="D180" s="127"/>
      <c r="E180" s="127"/>
      <c r="F180" s="127"/>
      <c r="G180" s="128"/>
      <c r="H180" s="129"/>
      <c r="I180" s="127"/>
      <c r="J180" s="130"/>
      <c r="K180" s="131"/>
      <c r="L180" s="130"/>
      <c r="M180" s="125"/>
    </row>
    <row r="181" spans="1:13" x14ac:dyDescent="0.3">
      <c r="B181" s="126" t="s">
        <v>213</v>
      </c>
      <c r="C181" s="127"/>
      <c r="D181" s="127"/>
      <c r="E181" s="127"/>
      <c r="F181" s="127"/>
      <c r="G181" s="128"/>
      <c r="H181" s="129"/>
      <c r="I181" s="127"/>
      <c r="J181" s="130"/>
      <c r="K181" s="131"/>
      <c r="L181" s="130"/>
      <c r="M181" s="125"/>
    </row>
    <row r="182" spans="1:13" x14ac:dyDescent="0.3">
      <c r="B182" s="126" t="s">
        <v>214</v>
      </c>
      <c r="C182" s="127"/>
      <c r="D182" s="127"/>
      <c r="E182" s="127"/>
      <c r="F182" s="127"/>
      <c r="G182" s="128"/>
      <c r="H182" s="129"/>
      <c r="I182" s="127"/>
      <c r="J182" s="130"/>
      <c r="K182" s="131"/>
      <c r="L182" s="130"/>
      <c r="M182" s="125"/>
    </row>
    <row r="183" spans="1:13" x14ac:dyDescent="0.3">
      <c r="A183" s="101" t="s">
        <v>215</v>
      </c>
      <c r="B183" s="132" t="s">
        <v>216</v>
      </c>
      <c r="C183" s="127">
        <v>58351.39</v>
      </c>
      <c r="D183" s="127">
        <v>2742.52</v>
      </c>
      <c r="E183" s="127">
        <f>C183-D183</f>
        <v>55608.87</v>
      </c>
      <c r="F183" s="127">
        <v>1735</v>
      </c>
      <c r="G183" s="128">
        <f>E183-F183</f>
        <v>53873.87</v>
      </c>
      <c r="H183" s="129">
        <f>G183/$O$5</f>
        <v>7150.2913265644702</v>
      </c>
      <c r="I183" s="127">
        <f>G183*$O$7</f>
        <v>270.70569134535003</v>
      </c>
      <c r="J183" s="130">
        <f>H183*$O$7</f>
        <v>35.928819609177786</v>
      </c>
      <c r="K183" s="131">
        <f>G183-I183</f>
        <v>53603.164308654654</v>
      </c>
      <c r="L183" s="130">
        <f>H183-J183</f>
        <v>7114.3625069552927</v>
      </c>
      <c r="M183" s="125"/>
    </row>
    <row r="184" spans="1:13" x14ac:dyDescent="0.3">
      <c r="B184" s="126" t="s">
        <v>217</v>
      </c>
      <c r="C184" s="127"/>
      <c r="D184" s="127"/>
      <c r="E184" s="127"/>
      <c r="F184" s="127"/>
      <c r="G184" s="128"/>
      <c r="H184" s="129"/>
      <c r="I184" s="127"/>
      <c r="J184" s="130"/>
      <c r="K184" s="131"/>
      <c r="L184" s="130"/>
      <c r="M184" s="125"/>
    </row>
    <row r="185" spans="1:13" x14ac:dyDescent="0.3">
      <c r="B185" s="126" t="s">
        <v>218</v>
      </c>
      <c r="C185" s="127"/>
      <c r="D185" s="127"/>
      <c r="E185" s="127"/>
      <c r="F185" s="127"/>
      <c r="G185" s="128"/>
      <c r="H185" s="129"/>
      <c r="I185" s="127"/>
      <c r="J185" s="130"/>
      <c r="K185" s="131"/>
      <c r="L185" s="130"/>
      <c r="M185" s="125"/>
    </row>
    <row r="186" spans="1:13" x14ac:dyDescent="0.3">
      <c r="B186" s="126" t="s">
        <v>219</v>
      </c>
      <c r="C186" s="127"/>
      <c r="D186" s="127"/>
      <c r="E186" s="127"/>
      <c r="F186" s="127"/>
      <c r="G186" s="128"/>
      <c r="H186" s="129"/>
      <c r="I186" s="127"/>
      <c r="J186" s="130"/>
      <c r="K186" s="131"/>
      <c r="L186" s="130"/>
      <c r="M186" s="125"/>
    </row>
    <row r="187" spans="1:13" x14ac:dyDescent="0.3">
      <c r="A187" s="101" t="s">
        <v>220</v>
      </c>
      <c r="B187" s="132" t="s">
        <v>221</v>
      </c>
      <c r="C187" s="127">
        <v>5319827.7699999996</v>
      </c>
      <c r="D187" s="127">
        <v>250031.91</v>
      </c>
      <c r="E187" s="127">
        <f>C187-D187</f>
        <v>5069795.8599999994</v>
      </c>
      <c r="F187" s="127">
        <v>158177.63</v>
      </c>
      <c r="G187" s="128">
        <f>E187-F187</f>
        <v>4911618.2299999995</v>
      </c>
      <c r="H187" s="129">
        <f>G187/$O$5</f>
        <v>651883.76534607459</v>
      </c>
      <c r="I187" s="127">
        <f>G187*$O$7</f>
        <v>24679.923840195148</v>
      </c>
      <c r="J187" s="130">
        <f>H187*$O$7</f>
        <v>3275.5888035297826</v>
      </c>
      <c r="K187" s="131">
        <f>G187-I187</f>
        <v>4886938.3061598046</v>
      </c>
      <c r="L187" s="130">
        <f>H187-J187</f>
        <v>648608.17654254485</v>
      </c>
      <c r="M187" s="125"/>
    </row>
    <row r="188" spans="1:13" x14ac:dyDescent="0.3">
      <c r="B188" s="132" t="s">
        <v>222</v>
      </c>
      <c r="C188" s="127"/>
      <c r="D188" s="127"/>
      <c r="E188" s="127"/>
      <c r="F188" s="127"/>
      <c r="G188" s="128"/>
      <c r="H188" s="129"/>
      <c r="I188" s="127"/>
      <c r="J188" s="130"/>
      <c r="K188" s="131"/>
      <c r="L188" s="130"/>
      <c r="M188" s="125"/>
    </row>
    <row r="189" spans="1:13" x14ac:dyDescent="0.3">
      <c r="B189" s="126" t="s">
        <v>223</v>
      </c>
      <c r="C189" s="127"/>
      <c r="D189" s="127"/>
      <c r="E189" s="127"/>
      <c r="F189" s="127"/>
      <c r="G189" s="128"/>
      <c r="H189" s="129"/>
      <c r="I189" s="127"/>
      <c r="J189" s="130"/>
      <c r="K189" s="131"/>
      <c r="L189" s="130"/>
      <c r="M189" s="125"/>
    </row>
    <row r="190" spans="1:13" x14ac:dyDescent="0.3">
      <c r="B190" s="126" t="s">
        <v>224</v>
      </c>
      <c r="C190" s="127"/>
      <c r="D190" s="127"/>
      <c r="E190" s="127"/>
      <c r="F190" s="127"/>
      <c r="G190" s="128"/>
      <c r="H190" s="129"/>
      <c r="I190" s="127"/>
      <c r="J190" s="130"/>
      <c r="K190" s="131"/>
      <c r="L190" s="130"/>
      <c r="M190" s="125"/>
    </row>
    <row r="191" spans="1:13" x14ac:dyDescent="0.3">
      <c r="B191" s="126" t="s">
        <v>225</v>
      </c>
      <c r="C191" s="127"/>
      <c r="D191" s="127"/>
      <c r="E191" s="127"/>
      <c r="F191" s="127"/>
      <c r="G191" s="128"/>
      <c r="H191" s="129"/>
      <c r="I191" s="127"/>
      <c r="J191" s="130"/>
      <c r="K191" s="131"/>
      <c r="L191" s="130"/>
      <c r="M191" s="125"/>
    </row>
    <row r="192" spans="1:13" x14ac:dyDescent="0.3">
      <c r="A192" s="101" t="s">
        <v>226</v>
      </c>
      <c r="B192" s="132" t="s">
        <v>227</v>
      </c>
      <c r="C192" s="127">
        <v>11728.53</v>
      </c>
      <c r="D192" s="127">
        <v>551.24</v>
      </c>
      <c r="E192" s="127">
        <f>C192-D192</f>
        <v>11177.29</v>
      </c>
      <c r="F192" s="127">
        <v>348.73</v>
      </c>
      <c r="G192" s="128">
        <f>E192-F192</f>
        <v>10828.560000000001</v>
      </c>
      <c r="H192" s="129">
        <f>G192/$O$5</f>
        <v>1437.1968942862832</v>
      </c>
      <c r="I192" s="127">
        <f>G192*$O$7</f>
        <v>54.41140243080001</v>
      </c>
      <c r="J192" s="130">
        <f>H192*$O$7</f>
        <v>7.2216341403941877</v>
      </c>
      <c r="K192" s="131">
        <f>G192-I192</f>
        <v>10774.148597569201</v>
      </c>
      <c r="L192" s="130">
        <f>H192-J192</f>
        <v>1429.975260145889</v>
      </c>
      <c r="M192" s="125"/>
    </row>
    <row r="193" spans="1:13" x14ac:dyDescent="0.3">
      <c r="B193" s="132" t="s">
        <v>228</v>
      </c>
      <c r="C193" s="145"/>
      <c r="D193" s="145"/>
      <c r="E193" s="145"/>
      <c r="F193" s="145"/>
      <c r="G193" s="145"/>
      <c r="H193" s="145"/>
      <c r="I193" s="145"/>
      <c r="J193" s="146"/>
      <c r="K193" s="131"/>
      <c r="L193" s="130"/>
      <c r="M193" s="125"/>
    </row>
    <row r="194" spans="1:13" x14ac:dyDescent="0.3">
      <c r="B194" s="126" t="s">
        <v>229</v>
      </c>
      <c r="C194" s="127"/>
      <c r="D194" s="127"/>
      <c r="E194" s="127"/>
      <c r="F194" s="127"/>
      <c r="G194" s="128"/>
      <c r="H194" s="129"/>
      <c r="I194" s="127"/>
      <c r="J194" s="130"/>
      <c r="K194" s="131"/>
      <c r="L194" s="130"/>
      <c r="M194" s="125"/>
    </row>
    <row r="195" spans="1:13" x14ac:dyDescent="0.3">
      <c r="B195" s="126" t="s">
        <v>230</v>
      </c>
      <c r="C195" s="127"/>
      <c r="D195" s="127"/>
      <c r="E195" s="127"/>
      <c r="F195" s="127"/>
      <c r="G195" s="128"/>
      <c r="H195" s="129"/>
      <c r="I195" s="127"/>
      <c r="J195" s="130"/>
      <c r="K195" s="131"/>
      <c r="L195" s="130"/>
      <c r="M195" s="125"/>
    </row>
    <row r="196" spans="1:13" x14ac:dyDescent="0.3">
      <c r="B196" s="126" t="s">
        <v>231</v>
      </c>
      <c r="C196" s="127"/>
      <c r="D196" s="127"/>
      <c r="E196" s="127"/>
      <c r="F196" s="127"/>
      <c r="G196" s="128"/>
      <c r="H196" s="129"/>
      <c r="I196" s="127"/>
      <c r="J196" s="130"/>
      <c r="K196" s="131"/>
      <c r="L196" s="130"/>
      <c r="M196" s="125"/>
    </row>
    <row r="197" spans="1:13" x14ac:dyDescent="0.3">
      <c r="A197" s="101" t="s">
        <v>232</v>
      </c>
      <c r="B197" s="132" t="s">
        <v>233</v>
      </c>
      <c r="C197" s="127">
        <v>119781.05</v>
      </c>
      <c r="D197" s="127">
        <v>5629.71</v>
      </c>
      <c r="E197" s="127">
        <f>C197-D197</f>
        <v>114151.34</v>
      </c>
      <c r="F197" s="127">
        <v>3561.52</v>
      </c>
      <c r="G197" s="128">
        <f>E197-F197</f>
        <v>110589.81999999999</v>
      </c>
      <c r="H197" s="129">
        <f>G197/$O$5</f>
        <v>14677.791492467979</v>
      </c>
      <c r="I197" s="127">
        <f>G197*$O$7</f>
        <v>555.69228048510001</v>
      </c>
      <c r="J197" s="130">
        <f>H197*$O$7</f>
        <v>73.753040080310569</v>
      </c>
      <c r="K197" s="131">
        <f>G197-I197</f>
        <v>110034.12771951489</v>
      </c>
      <c r="L197" s="130">
        <f>H197-J197</f>
        <v>14604.038452387669</v>
      </c>
      <c r="M197" s="125"/>
    </row>
    <row r="198" spans="1:13" x14ac:dyDescent="0.3">
      <c r="B198" s="126" t="s">
        <v>234</v>
      </c>
      <c r="C198" s="127"/>
      <c r="D198" s="127"/>
      <c r="E198" s="127"/>
      <c r="F198" s="127"/>
      <c r="G198" s="128"/>
      <c r="H198" s="129"/>
      <c r="I198" s="127"/>
      <c r="J198" s="130"/>
      <c r="K198" s="131"/>
      <c r="L198" s="130"/>
      <c r="M198" s="125"/>
    </row>
    <row r="199" spans="1:13" x14ac:dyDescent="0.3">
      <c r="B199" s="126" t="s">
        <v>235</v>
      </c>
      <c r="C199" s="127"/>
      <c r="D199" s="127"/>
      <c r="E199" s="127"/>
      <c r="F199" s="127"/>
      <c r="G199" s="128"/>
      <c r="H199" s="129"/>
      <c r="I199" s="127"/>
      <c r="J199" s="130"/>
      <c r="K199" s="131"/>
      <c r="L199" s="130"/>
      <c r="M199" s="125"/>
    </row>
    <row r="200" spans="1:13" x14ac:dyDescent="0.3">
      <c r="B200" s="126" t="s">
        <v>236</v>
      </c>
      <c r="C200" s="127"/>
      <c r="D200" s="127"/>
      <c r="E200" s="127"/>
      <c r="F200" s="127"/>
      <c r="G200" s="128"/>
      <c r="H200" s="129"/>
      <c r="I200" s="127"/>
      <c r="J200" s="130"/>
      <c r="K200" s="131"/>
      <c r="L200" s="130"/>
      <c r="M200" s="125"/>
    </row>
    <row r="201" spans="1:13" s="133" customFormat="1" x14ac:dyDescent="0.3">
      <c r="A201" s="134"/>
      <c r="B201" s="135"/>
      <c r="C201" s="136"/>
      <c r="D201" s="136"/>
      <c r="E201" s="136"/>
      <c r="F201" s="136"/>
      <c r="G201" s="137"/>
      <c r="H201" s="138"/>
      <c r="I201" s="136"/>
      <c r="J201" s="138"/>
      <c r="K201" s="136"/>
      <c r="L201" s="138"/>
      <c r="M201" s="125"/>
    </row>
    <row r="202" spans="1:13" s="133" customFormat="1" x14ac:dyDescent="0.3">
      <c r="A202" s="134"/>
      <c r="B202" s="141"/>
      <c r="C202" s="142"/>
      <c r="D202" s="142"/>
      <c r="E202" s="142"/>
      <c r="F202" s="142"/>
      <c r="G202" s="143"/>
      <c r="H202" s="144"/>
      <c r="I202" s="142"/>
      <c r="J202" s="144"/>
      <c r="K202" s="142"/>
      <c r="L202" s="144"/>
      <c r="M202" s="125"/>
    </row>
    <row r="203" spans="1:13" x14ac:dyDescent="0.3">
      <c r="A203" s="101" t="s">
        <v>237</v>
      </c>
      <c r="B203" s="132" t="s">
        <v>238</v>
      </c>
      <c r="C203" s="127">
        <v>32917.089999999997</v>
      </c>
      <c r="D203" s="127">
        <v>1547.1</v>
      </c>
      <c r="E203" s="127">
        <f>C203-D203</f>
        <v>31369.989999999998</v>
      </c>
      <c r="F203" s="127">
        <v>978.74</v>
      </c>
      <c r="G203" s="128">
        <f>E203-F203</f>
        <v>30391.249999999996</v>
      </c>
      <c r="H203" s="129">
        <f>G203/$O$5</f>
        <v>4033.6120512310035</v>
      </c>
      <c r="I203" s="127">
        <f>G203*$O$7</f>
        <v>152.71010495624998</v>
      </c>
      <c r="J203" s="130">
        <f>H203*$O$7</f>
        <v>20.268114003085802</v>
      </c>
      <c r="K203" s="131">
        <f>G203-I203</f>
        <v>30238.539895043745</v>
      </c>
      <c r="L203" s="130">
        <f>H203-J203</f>
        <v>4013.3439372279176</v>
      </c>
      <c r="M203" s="125"/>
    </row>
    <row r="204" spans="1:13" x14ac:dyDescent="0.3">
      <c r="B204" s="126" t="s">
        <v>239</v>
      </c>
      <c r="C204" s="127"/>
      <c r="D204" s="127"/>
      <c r="E204" s="127"/>
      <c r="F204" s="127"/>
      <c r="G204" s="128"/>
      <c r="H204" s="129"/>
      <c r="I204" s="127"/>
      <c r="J204" s="130"/>
      <c r="K204" s="131"/>
      <c r="L204" s="130"/>
      <c r="M204" s="125"/>
    </row>
    <row r="205" spans="1:13" x14ac:dyDescent="0.3">
      <c r="B205" s="126" t="s">
        <v>240</v>
      </c>
      <c r="C205" s="127"/>
      <c r="D205" s="127"/>
      <c r="E205" s="127"/>
      <c r="F205" s="127"/>
      <c r="G205" s="128"/>
      <c r="H205" s="129"/>
      <c r="I205" s="127"/>
      <c r="J205" s="130"/>
      <c r="K205" s="131"/>
      <c r="L205" s="130"/>
      <c r="M205" s="125"/>
    </row>
    <row r="206" spans="1:13" x14ac:dyDescent="0.3">
      <c r="B206" s="126" t="s">
        <v>241</v>
      </c>
      <c r="C206" s="127"/>
      <c r="D206" s="127"/>
      <c r="E206" s="127"/>
      <c r="F206" s="127"/>
      <c r="G206" s="128"/>
      <c r="H206" s="129"/>
      <c r="I206" s="127"/>
      <c r="J206" s="130"/>
      <c r="K206" s="131"/>
      <c r="L206" s="130"/>
      <c r="M206" s="125"/>
    </row>
    <row r="207" spans="1:13" x14ac:dyDescent="0.3">
      <c r="A207" s="101" t="s">
        <v>242</v>
      </c>
      <c r="B207" s="132" t="s">
        <v>243</v>
      </c>
      <c r="C207" s="127">
        <v>784738.3</v>
      </c>
      <c r="D207" s="127">
        <v>36882.699999999997</v>
      </c>
      <c r="E207" s="127">
        <f>C207-D207</f>
        <v>747855.60000000009</v>
      </c>
      <c r="F207" s="127">
        <v>23333.09</v>
      </c>
      <c r="G207" s="128">
        <f>E207-F207</f>
        <v>724522.51000000013</v>
      </c>
      <c r="H207" s="129">
        <f>G207/$O$5</f>
        <v>96160.662286813997</v>
      </c>
      <c r="I207" s="127">
        <f>G207*$O$7</f>
        <v>3640.5843308605508</v>
      </c>
      <c r="J207" s="130">
        <f>H207*$O$7</f>
        <v>483.18857666209442</v>
      </c>
      <c r="K207" s="131">
        <f>G207-I207</f>
        <v>720881.9256691396</v>
      </c>
      <c r="L207" s="130">
        <f>H207-J207</f>
        <v>95677.473710151899</v>
      </c>
      <c r="M207" s="125"/>
    </row>
    <row r="208" spans="1:13" x14ac:dyDescent="0.3">
      <c r="B208" s="126" t="s">
        <v>244</v>
      </c>
      <c r="C208" s="127"/>
      <c r="D208" s="127"/>
      <c r="E208" s="127"/>
      <c r="F208" s="127"/>
      <c r="G208" s="128"/>
      <c r="H208" s="129"/>
      <c r="I208" s="127"/>
      <c r="J208" s="130"/>
      <c r="K208" s="131"/>
      <c r="L208" s="130"/>
      <c r="M208" s="125"/>
    </row>
    <row r="209" spans="1:13" x14ac:dyDescent="0.3">
      <c r="B209" s="126" t="s">
        <v>245</v>
      </c>
      <c r="C209" s="127"/>
      <c r="D209" s="127"/>
      <c r="E209" s="127"/>
      <c r="F209" s="127"/>
      <c r="G209" s="128"/>
      <c r="H209" s="129"/>
      <c r="I209" s="127"/>
      <c r="J209" s="130"/>
      <c r="K209" s="131"/>
      <c r="L209" s="130"/>
      <c r="M209" s="125"/>
    </row>
    <row r="210" spans="1:13" x14ac:dyDescent="0.3">
      <c r="B210" s="126" t="s">
        <v>246</v>
      </c>
      <c r="C210" s="127"/>
      <c r="D210" s="127"/>
      <c r="E210" s="127"/>
      <c r="F210" s="127"/>
      <c r="G210" s="128"/>
      <c r="H210" s="129"/>
      <c r="I210" s="127"/>
      <c r="J210" s="130"/>
      <c r="K210" s="131"/>
      <c r="L210" s="130"/>
      <c r="M210" s="125"/>
    </row>
    <row r="211" spans="1:13" x14ac:dyDescent="0.3">
      <c r="A211" s="101" t="s">
        <v>247</v>
      </c>
      <c r="B211" s="132" t="s">
        <v>248</v>
      </c>
      <c r="C211" s="127">
        <v>200046.47</v>
      </c>
      <c r="D211" s="127">
        <v>9402.18</v>
      </c>
      <c r="E211" s="127">
        <f>C211-D211</f>
        <v>190644.29</v>
      </c>
      <c r="F211" s="127">
        <v>5948.1</v>
      </c>
      <c r="G211" s="128">
        <f>E211-F211</f>
        <v>184696.19</v>
      </c>
      <c r="H211" s="129">
        <f>G211/$O$5</f>
        <v>24513.397040281372</v>
      </c>
      <c r="I211" s="127">
        <f>G211*$O$7</f>
        <v>928.06233899295</v>
      </c>
      <c r="J211" s="130">
        <f>H211*$O$7</f>
        <v>123.17504001499104</v>
      </c>
      <c r="K211" s="131">
        <f>G211-I211</f>
        <v>183768.12766100705</v>
      </c>
      <c r="L211" s="130">
        <f>H211-J211</f>
        <v>24390.222000266382</v>
      </c>
      <c r="M211" s="125"/>
    </row>
    <row r="212" spans="1:13" x14ac:dyDescent="0.3">
      <c r="B212" s="126" t="s">
        <v>249</v>
      </c>
      <c r="C212" s="127"/>
      <c r="D212" s="127"/>
      <c r="E212" s="127"/>
      <c r="F212" s="127"/>
      <c r="G212" s="128"/>
      <c r="H212" s="129"/>
      <c r="I212" s="127"/>
      <c r="J212" s="130"/>
      <c r="K212" s="131"/>
      <c r="L212" s="130"/>
      <c r="M212" s="125"/>
    </row>
    <row r="213" spans="1:13" x14ac:dyDescent="0.3">
      <c r="B213" s="126" t="s">
        <v>250</v>
      </c>
      <c r="C213" s="127"/>
      <c r="D213" s="127"/>
      <c r="E213" s="127"/>
      <c r="F213" s="127"/>
      <c r="G213" s="128"/>
      <c r="H213" s="129"/>
      <c r="I213" s="127"/>
      <c r="J213" s="130"/>
      <c r="K213" s="131"/>
      <c r="L213" s="130"/>
      <c r="M213" s="125"/>
    </row>
    <row r="214" spans="1:13" x14ac:dyDescent="0.3">
      <c r="B214" s="126" t="s">
        <v>251</v>
      </c>
      <c r="C214" s="127"/>
      <c r="D214" s="127"/>
      <c r="E214" s="127"/>
      <c r="F214" s="127"/>
      <c r="G214" s="128"/>
      <c r="H214" s="129"/>
      <c r="I214" s="127"/>
      <c r="J214" s="130"/>
      <c r="K214" s="131"/>
      <c r="L214" s="130"/>
      <c r="M214" s="125"/>
    </row>
    <row r="215" spans="1:13" x14ac:dyDescent="0.3">
      <c r="A215" s="101" t="s">
        <v>252</v>
      </c>
      <c r="B215" s="132" t="s">
        <v>253</v>
      </c>
      <c r="C215" s="127">
        <v>134031.07999999999</v>
      </c>
      <c r="D215" s="127">
        <v>6299.46</v>
      </c>
      <c r="E215" s="127">
        <f>C215-D215</f>
        <v>127731.61999999998</v>
      </c>
      <c r="F215" s="127">
        <v>3985.23</v>
      </c>
      <c r="G215" s="128">
        <f>E215-F215</f>
        <v>123746.38999999998</v>
      </c>
      <c r="H215" s="129">
        <f>G215/$O$5</f>
        <v>16423.968411971593</v>
      </c>
      <c r="I215" s="127">
        <f>G215*$O$7</f>
        <v>621.80147920394995</v>
      </c>
      <c r="J215" s="130">
        <f>H215*$O$7</f>
        <v>82.52723859631692</v>
      </c>
      <c r="K215" s="131">
        <f>G215-I215</f>
        <v>123124.58852079604</v>
      </c>
      <c r="L215" s="130">
        <f>H215-J215</f>
        <v>16341.441173375277</v>
      </c>
      <c r="M215" s="125"/>
    </row>
    <row r="216" spans="1:13" x14ac:dyDescent="0.3">
      <c r="B216" s="126" t="s">
        <v>254</v>
      </c>
      <c r="C216" s="145"/>
      <c r="D216" s="145"/>
      <c r="E216" s="145"/>
      <c r="F216" s="145"/>
      <c r="G216" s="145"/>
      <c r="H216" s="145"/>
      <c r="I216" s="145"/>
      <c r="J216" s="146"/>
      <c r="K216" s="131"/>
      <c r="L216" s="130"/>
      <c r="M216" s="125"/>
    </row>
    <row r="217" spans="1:13" x14ac:dyDescent="0.3">
      <c r="B217" s="126" t="s">
        <v>255</v>
      </c>
      <c r="C217" s="127"/>
      <c r="D217" s="127"/>
      <c r="E217" s="127"/>
      <c r="F217" s="127"/>
      <c r="G217" s="128"/>
      <c r="H217" s="129"/>
      <c r="I217" s="127"/>
      <c r="J217" s="130"/>
      <c r="K217" s="131"/>
      <c r="L217" s="130"/>
      <c r="M217" s="125"/>
    </row>
    <row r="218" spans="1:13" x14ac:dyDescent="0.3">
      <c r="B218" s="126" t="s">
        <v>1086</v>
      </c>
      <c r="C218" s="127"/>
      <c r="D218" s="127"/>
      <c r="E218" s="127"/>
      <c r="F218" s="127"/>
      <c r="G218" s="128"/>
      <c r="H218" s="129"/>
      <c r="I218" s="127"/>
      <c r="J218" s="130"/>
      <c r="K218" s="131"/>
      <c r="L218" s="130"/>
      <c r="M218" s="125"/>
    </row>
    <row r="219" spans="1:13" x14ac:dyDescent="0.3">
      <c r="A219" s="101" t="s">
        <v>257</v>
      </c>
      <c r="B219" s="132" t="s">
        <v>258</v>
      </c>
      <c r="C219" s="127">
        <v>2076249.7</v>
      </c>
      <c r="D219" s="127">
        <v>97583.74</v>
      </c>
      <c r="E219" s="127">
        <f>C219-D219</f>
        <v>1978665.96</v>
      </c>
      <c r="F219" s="127">
        <v>61734.38</v>
      </c>
      <c r="G219" s="128">
        <f>E219-F219</f>
        <v>1916931.58</v>
      </c>
      <c r="H219" s="129">
        <f>G219/$O$5</f>
        <v>254420.54283628642</v>
      </c>
      <c r="I219" s="127">
        <f>G219*$O$7</f>
        <v>9632.2073878419014</v>
      </c>
      <c r="J219" s="130">
        <f>H219*$O$7</f>
        <v>1278.4136157464861</v>
      </c>
      <c r="K219" s="131">
        <f>G219-I219</f>
        <v>1907299.3726121581</v>
      </c>
      <c r="L219" s="130">
        <f>H219-J219</f>
        <v>253142.12922053994</v>
      </c>
      <c r="M219" s="125"/>
    </row>
    <row r="220" spans="1:13" x14ac:dyDescent="0.3">
      <c r="B220" s="126" t="s">
        <v>259</v>
      </c>
      <c r="C220" s="127"/>
      <c r="D220" s="127"/>
      <c r="E220" s="127"/>
      <c r="F220" s="127"/>
      <c r="G220" s="128"/>
      <c r="H220" s="129"/>
      <c r="I220" s="127"/>
      <c r="J220" s="130"/>
      <c r="K220" s="131"/>
      <c r="L220" s="130"/>
      <c r="M220" s="125"/>
    </row>
    <row r="221" spans="1:13" x14ac:dyDescent="0.3">
      <c r="B221" s="126" t="s">
        <v>260</v>
      </c>
      <c r="C221" s="127"/>
      <c r="D221" s="127"/>
      <c r="E221" s="127"/>
      <c r="F221" s="127"/>
      <c r="G221" s="128"/>
      <c r="H221" s="129"/>
      <c r="I221" s="127"/>
      <c r="J221" s="130"/>
      <c r="K221" s="131"/>
      <c r="L221" s="130"/>
      <c r="M221" s="125"/>
    </row>
    <row r="222" spans="1:13" x14ac:dyDescent="0.3">
      <c r="B222" s="126" t="s">
        <v>261</v>
      </c>
      <c r="C222" s="127"/>
      <c r="D222" s="127"/>
      <c r="E222" s="127"/>
      <c r="F222" s="127"/>
      <c r="G222" s="128"/>
      <c r="H222" s="129"/>
      <c r="I222" s="127"/>
      <c r="J222" s="130"/>
      <c r="K222" s="131"/>
      <c r="L222" s="130"/>
      <c r="M222" s="125"/>
    </row>
    <row r="223" spans="1:13" x14ac:dyDescent="0.3">
      <c r="A223" s="101" t="s">
        <v>262</v>
      </c>
      <c r="B223" s="132" t="s">
        <v>1095</v>
      </c>
      <c r="C223" s="127">
        <v>82463.53</v>
      </c>
      <c r="D223" s="127">
        <v>3875.79</v>
      </c>
      <c r="E223" s="127">
        <f>C223-D223</f>
        <v>78587.740000000005</v>
      </c>
      <c r="F223" s="127">
        <v>2451.94</v>
      </c>
      <c r="G223" s="128">
        <f>E223-F223</f>
        <v>76135.8</v>
      </c>
      <c r="H223" s="129">
        <f>G223/$O$5</f>
        <v>10104.957196894286</v>
      </c>
      <c r="I223" s="127">
        <f>G223*$O$7</f>
        <v>382.56754851900001</v>
      </c>
      <c r="J223" s="130">
        <f>H223*$O$7</f>
        <v>50.775439447740396</v>
      </c>
      <c r="K223" s="131">
        <f>G223-I223</f>
        <v>75753.232451481002</v>
      </c>
      <c r="L223" s="130">
        <f>H223-J223</f>
        <v>10054.181757446546</v>
      </c>
      <c r="M223" s="125"/>
    </row>
    <row r="224" spans="1:13" x14ac:dyDescent="0.3">
      <c r="B224" s="126" t="s">
        <v>264</v>
      </c>
      <c r="C224" s="127"/>
      <c r="D224" s="127"/>
      <c r="E224" s="127"/>
      <c r="F224" s="127"/>
      <c r="G224" s="181" t="s">
        <v>1020</v>
      </c>
      <c r="H224" s="182"/>
      <c r="I224" s="182"/>
      <c r="J224" s="183"/>
      <c r="K224" s="131"/>
      <c r="L224" s="130"/>
      <c r="M224" s="125"/>
    </row>
    <row r="225" spans="1:13" x14ac:dyDescent="0.3">
      <c r="B225" s="126" t="s">
        <v>265</v>
      </c>
      <c r="C225" s="127"/>
      <c r="D225" s="127"/>
      <c r="E225" s="127"/>
      <c r="F225" s="127"/>
      <c r="G225" s="184"/>
      <c r="H225" s="185"/>
      <c r="I225" s="185"/>
      <c r="J225" s="186"/>
      <c r="K225" s="131"/>
      <c r="L225" s="130"/>
      <c r="M225" s="125"/>
    </row>
    <row r="226" spans="1:13" x14ac:dyDescent="0.3">
      <c r="B226" s="126" t="s">
        <v>1096</v>
      </c>
      <c r="C226" s="127"/>
      <c r="D226" s="127"/>
      <c r="E226" s="127"/>
      <c r="F226" s="127"/>
      <c r="G226" s="187"/>
      <c r="H226" s="188"/>
      <c r="I226" s="188"/>
      <c r="J226" s="189"/>
      <c r="K226" s="131"/>
      <c r="L226" s="130"/>
      <c r="M226" s="125"/>
    </row>
    <row r="227" spans="1:13" x14ac:dyDescent="0.3">
      <c r="A227" s="101" t="s">
        <v>267</v>
      </c>
      <c r="B227" s="132" t="s">
        <v>268</v>
      </c>
      <c r="C227" s="127">
        <v>155837.43</v>
      </c>
      <c r="D227" s="127">
        <v>7324.36</v>
      </c>
      <c r="E227" s="127">
        <f>C227-D227</f>
        <v>148513.07</v>
      </c>
      <c r="F227" s="127">
        <v>4633.6099999999997</v>
      </c>
      <c r="G227" s="128">
        <f>E227-F227</f>
        <v>143879.46000000002</v>
      </c>
      <c r="H227" s="129">
        <f>G227/$O$5</f>
        <v>19096.086004379853</v>
      </c>
      <c r="I227" s="127">
        <f>G227*$O$7</f>
        <v>722.96623000530019</v>
      </c>
      <c r="J227" s="130">
        <f>H227*$O$7</f>
        <v>95.954108435237913</v>
      </c>
      <c r="K227" s="131">
        <f>G227-I227</f>
        <v>143156.49376999473</v>
      </c>
      <c r="L227" s="130">
        <f>H227-J227</f>
        <v>19000.131895944614</v>
      </c>
      <c r="M227" s="125"/>
    </row>
    <row r="228" spans="1:13" x14ac:dyDescent="0.3">
      <c r="B228" s="132" t="s">
        <v>269</v>
      </c>
      <c r="C228" s="127"/>
      <c r="D228" s="127"/>
      <c r="E228" s="127"/>
      <c r="F228" s="127"/>
      <c r="G228" s="128"/>
      <c r="H228" s="129"/>
      <c r="I228" s="127"/>
      <c r="J228" s="130"/>
      <c r="K228" s="131"/>
      <c r="L228" s="130"/>
      <c r="M228" s="125"/>
    </row>
    <row r="229" spans="1:13" x14ac:dyDescent="0.3">
      <c r="B229" s="126" t="s">
        <v>270</v>
      </c>
      <c r="C229" s="127"/>
      <c r="D229" s="127"/>
      <c r="E229" s="127"/>
      <c r="F229" s="127"/>
      <c r="G229" s="128"/>
      <c r="H229" s="129"/>
      <c r="I229" s="127"/>
      <c r="J229" s="130"/>
      <c r="K229" s="131"/>
      <c r="L229" s="130"/>
      <c r="M229" s="125"/>
    </row>
    <row r="230" spans="1:13" x14ac:dyDescent="0.3">
      <c r="B230" s="126" t="s">
        <v>271</v>
      </c>
      <c r="C230" s="127"/>
      <c r="D230" s="127"/>
      <c r="E230" s="127"/>
      <c r="F230" s="127"/>
      <c r="G230" s="128"/>
      <c r="H230" s="129"/>
      <c r="I230" s="127"/>
      <c r="J230" s="130"/>
      <c r="K230" s="131"/>
      <c r="L230" s="130"/>
      <c r="M230" s="125"/>
    </row>
    <row r="231" spans="1:13" x14ac:dyDescent="0.3">
      <c r="B231" s="126" t="s">
        <v>272</v>
      </c>
      <c r="C231" s="127"/>
      <c r="D231" s="127"/>
      <c r="E231" s="127"/>
      <c r="F231" s="127"/>
      <c r="G231" s="128"/>
      <c r="H231" s="129"/>
      <c r="I231" s="127"/>
      <c r="J231" s="130"/>
      <c r="K231" s="131"/>
      <c r="L231" s="130"/>
      <c r="M231" s="125"/>
    </row>
    <row r="232" spans="1:13" x14ac:dyDescent="0.3">
      <c r="A232" s="101" t="s">
        <v>273</v>
      </c>
      <c r="B232" s="132" t="s">
        <v>1078</v>
      </c>
      <c r="C232" s="127">
        <v>260821.79</v>
      </c>
      <c r="D232" s="127">
        <v>12258.62</v>
      </c>
      <c r="E232" s="127">
        <f>C232-D232</f>
        <v>248563.17</v>
      </c>
      <c r="F232" s="127">
        <v>7755.17</v>
      </c>
      <c r="G232" s="128">
        <f>E232-F232</f>
        <v>240808</v>
      </c>
      <c r="H232" s="129">
        <f>G232/$O$5</f>
        <v>31960.714048709269</v>
      </c>
      <c r="I232" s="127">
        <f>G232*$O$7</f>
        <v>1210.0132424400001</v>
      </c>
      <c r="J232" s="130">
        <f>H232*$O$7</f>
        <v>160.5963557555246</v>
      </c>
      <c r="K232" s="131">
        <f>G232-I232</f>
        <v>239597.98675755999</v>
      </c>
      <c r="L232" s="130">
        <f>H232-J232</f>
        <v>31800.117692953743</v>
      </c>
      <c r="M232" s="125"/>
    </row>
    <row r="233" spans="1:13" x14ac:dyDescent="0.3">
      <c r="B233" s="126" t="s">
        <v>275</v>
      </c>
      <c r="C233" s="127"/>
      <c r="D233" s="127"/>
      <c r="E233" s="127"/>
      <c r="F233" s="127"/>
      <c r="G233" s="128"/>
      <c r="H233" s="129"/>
      <c r="I233" s="127"/>
      <c r="J233" s="130"/>
      <c r="K233" s="131"/>
      <c r="L233" s="130"/>
      <c r="M233" s="125"/>
    </row>
    <row r="234" spans="1:13" x14ac:dyDescent="0.3">
      <c r="B234" s="126" t="s">
        <v>276</v>
      </c>
      <c r="C234" s="127"/>
      <c r="D234" s="127"/>
      <c r="E234" s="127"/>
      <c r="F234" s="127"/>
      <c r="G234" s="128"/>
      <c r="H234" s="129"/>
      <c r="I234" s="127"/>
      <c r="J234" s="130"/>
      <c r="K234" s="131"/>
      <c r="L234" s="130"/>
      <c r="M234" s="125"/>
    </row>
    <row r="235" spans="1:13" x14ac:dyDescent="0.3">
      <c r="B235" s="126" t="s">
        <v>1079</v>
      </c>
      <c r="C235" s="127"/>
      <c r="D235" s="127"/>
      <c r="E235" s="127"/>
      <c r="F235" s="127"/>
      <c r="G235" s="128"/>
      <c r="H235" s="129"/>
      <c r="I235" s="127"/>
      <c r="J235" s="130"/>
      <c r="K235" s="131"/>
      <c r="L235" s="130"/>
      <c r="M235" s="125"/>
    </row>
    <row r="236" spans="1:13" x14ac:dyDescent="0.3">
      <c r="A236" s="101" t="s">
        <v>278</v>
      </c>
      <c r="B236" s="132" t="s">
        <v>279</v>
      </c>
      <c r="C236" s="127">
        <v>371407.12</v>
      </c>
      <c r="D236" s="127">
        <v>17456.13</v>
      </c>
      <c r="E236" s="127">
        <f>C236-D236</f>
        <v>353950.99</v>
      </c>
      <c r="F236" s="127">
        <v>11043.27</v>
      </c>
      <c r="G236" s="128">
        <f>E236-F236</f>
        <v>342907.72</v>
      </c>
      <c r="H236" s="129">
        <f>G236/$O$5</f>
        <v>45511.675625456228</v>
      </c>
      <c r="I236" s="127">
        <f>G236*$O$7</f>
        <v>1723.0444259946</v>
      </c>
      <c r="J236" s="130">
        <f>H236*$O$7</f>
        <v>228.6872952411706</v>
      </c>
      <c r="K236" s="131">
        <f>G236-I236</f>
        <v>341184.67557400535</v>
      </c>
      <c r="L236" s="130">
        <f>H236-J236</f>
        <v>45282.988330215056</v>
      </c>
      <c r="M236" s="125"/>
    </row>
    <row r="237" spans="1:13" x14ac:dyDescent="0.3">
      <c r="B237" s="126" t="s">
        <v>280</v>
      </c>
      <c r="C237" s="145"/>
      <c r="D237" s="145"/>
      <c r="E237" s="145"/>
      <c r="F237" s="145"/>
      <c r="G237" s="145"/>
      <c r="H237" s="145"/>
      <c r="I237" s="145"/>
      <c r="J237" s="146"/>
      <c r="K237" s="131"/>
      <c r="L237" s="130"/>
      <c r="M237" s="125"/>
    </row>
    <row r="238" spans="1:13" x14ac:dyDescent="0.3">
      <c r="B238" s="126" t="s">
        <v>281</v>
      </c>
      <c r="C238" s="127"/>
      <c r="D238" s="127"/>
      <c r="E238" s="127"/>
      <c r="F238" s="127"/>
      <c r="G238" s="128"/>
      <c r="H238" s="129"/>
      <c r="I238" s="127"/>
      <c r="J238" s="130"/>
      <c r="K238" s="131"/>
      <c r="L238" s="130"/>
      <c r="M238" s="125"/>
    </row>
    <row r="239" spans="1:13" x14ac:dyDescent="0.3">
      <c r="B239" s="126" t="s">
        <v>1060</v>
      </c>
      <c r="C239" s="127"/>
      <c r="D239" s="127"/>
      <c r="E239" s="127"/>
      <c r="F239" s="127"/>
      <c r="G239" s="128"/>
      <c r="H239" s="129"/>
      <c r="I239" s="127"/>
      <c r="J239" s="130"/>
      <c r="K239" s="131"/>
      <c r="L239" s="130"/>
      <c r="M239" s="125"/>
    </row>
    <row r="240" spans="1:13" x14ac:dyDescent="0.3">
      <c r="A240" s="101" t="s">
        <v>283</v>
      </c>
      <c r="B240" s="132" t="s">
        <v>284</v>
      </c>
      <c r="C240" s="127">
        <v>49856.95</v>
      </c>
      <c r="D240" s="127">
        <v>2343.2800000000002</v>
      </c>
      <c r="E240" s="127">
        <f>C240-D240</f>
        <v>47513.67</v>
      </c>
      <c r="F240" s="127">
        <v>1482.43</v>
      </c>
      <c r="G240" s="128">
        <f>E240-F240</f>
        <v>46031.24</v>
      </c>
      <c r="H240" s="129">
        <f>G240/$O$5</f>
        <v>6109.3954476076706</v>
      </c>
      <c r="I240" s="127">
        <f>G240*$O$7</f>
        <v>231.2980049082</v>
      </c>
      <c r="J240" s="130">
        <f>H240*$O$7</f>
        <v>30.698520792116263</v>
      </c>
      <c r="K240" s="131">
        <f>G240-I240</f>
        <v>45799.941995091795</v>
      </c>
      <c r="L240" s="130">
        <f>H240-J240</f>
        <v>6078.6969268155544</v>
      </c>
      <c r="M240" s="125"/>
    </row>
    <row r="241" spans="1:13" x14ac:dyDescent="0.3">
      <c r="B241" s="126" t="s">
        <v>285</v>
      </c>
      <c r="C241" s="127"/>
      <c r="D241" s="127"/>
      <c r="E241" s="127"/>
      <c r="F241" s="127"/>
      <c r="G241" s="128"/>
      <c r="H241" s="129"/>
      <c r="I241" s="127"/>
      <c r="J241" s="130"/>
      <c r="K241" s="131"/>
      <c r="L241" s="130"/>
      <c r="M241" s="125"/>
    </row>
    <row r="242" spans="1:13" x14ac:dyDescent="0.3">
      <c r="B242" s="126" t="s">
        <v>286</v>
      </c>
      <c r="C242" s="127"/>
      <c r="D242" s="127"/>
      <c r="E242" s="127"/>
      <c r="F242" s="127"/>
      <c r="G242" s="128"/>
      <c r="H242" s="129"/>
      <c r="I242" s="127"/>
      <c r="J242" s="130"/>
      <c r="K242" s="131"/>
      <c r="L242" s="130"/>
      <c r="M242" s="125"/>
    </row>
    <row r="243" spans="1:13" x14ac:dyDescent="0.3">
      <c r="B243" s="126" t="s">
        <v>287</v>
      </c>
      <c r="C243" s="127"/>
      <c r="D243" s="127"/>
      <c r="E243" s="127"/>
      <c r="F243" s="127"/>
      <c r="G243" s="128"/>
      <c r="H243" s="129"/>
      <c r="I243" s="127"/>
      <c r="J243" s="130"/>
      <c r="K243" s="131"/>
      <c r="L243" s="130"/>
      <c r="M243" s="125"/>
    </row>
    <row r="244" spans="1:13" x14ac:dyDescent="0.3">
      <c r="A244" s="101" t="s">
        <v>288</v>
      </c>
      <c r="B244" s="132" t="s">
        <v>1102</v>
      </c>
      <c r="C244" s="127">
        <v>6500.22</v>
      </c>
      <c r="D244" s="127">
        <v>305.51</v>
      </c>
      <c r="E244" s="127">
        <f>C244-D244</f>
        <v>6194.71</v>
      </c>
      <c r="F244" s="127">
        <v>193.27</v>
      </c>
      <c r="G244" s="128">
        <f>E244-F244</f>
        <v>6001.44</v>
      </c>
      <c r="H244" s="129">
        <f>G244/$O$5</f>
        <v>796.52797133187323</v>
      </c>
      <c r="I244" s="127">
        <f>G244*$O$7</f>
        <v>30.156065719200001</v>
      </c>
      <c r="J244" s="130">
        <f>H244*$O$7</f>
        <v>4.0023977329882534</v>
      </c>
      <c r="K244" s="131">
        <f>G244-I244</f>
        <v>5971.2839342807993</v>
      </c>
      <c r="L244" s="130">
        <f>H244-J244</f>
        <v>792.52557359888499</v>
      </c>
      <c r="M244" s="125"/>
    </row>
    <row r="245" spans="1:13" x14ac:dyDescent="0.3">
      <c r="B245" s="126" t="s">
        <v>290</v>
      </c>
      <c r="C245" s="127"/>
      <c r="D245" s="127"/>
      <c r="E245" s="127"/>
      <c r="F245" s="127"/>
      <c r="G245" s="128" t="s">
        <v>1101</v>
      </c>
      <c r="H245" s="129"/>
      <c r="I245" s="127"/>
      <c r="J245" s="130"/>
      <c r="K245" s="131"/>
      <c r="L245" s="130"/>
      <c r="M245" s="125"/>
    </row>
    <row r="246" spans="1:13" x14ac:dyDescent="0.3">
      <c r="B246" s="126" t="s">
        <v>291</v>
      </c>
      <c r="C246" s="127"/>
      <c r="D246" s="127"/>
      <c r="E246" s="127"/>
      <c r="F246" s="127"/>
      <c r="G246" s="128"/>
      <c r="H246" s="129"/>
      <c r="I246" s="127"/>
      <c r="J246" s="130"/>
      <c r="K246" s="131"/>
      <c r="L246" s="130"/>
      <c r="M246" s="125"/>
    </row>
    <row r="247" spans="1:13" x14ac:dyDescent="0.3">
      <c r="B247" s="126"/>
      <c r="C247" s="127"/>
      <c r="D247" s="127"/>
      <c r="E247" s="127"/>
      <c r="F247" s="127"/>
      <c r="G247" s="128"/>
      <c r="H247" s="129"/>
      <c r="I247" s="127"/>
      <c r="J247" s="130"/>
      <c r="K247" s="131"/>
      <c r="L247" s="130"/>
      <c r="M247" s="125"/>
    </row>
    <row r="248" spans="1:13" x14ac:dyDescent="0.3">
      <c r="A248" s="101" t="s">
        <v>293</v>
      </c>
      <c r="B248" s="132" t="s">
        <v>1082</v>
      </c>
      <c r="C248" s="127">
        <v>2543052.79</v>
      </c>
      <c r="D248" s="127">
        <v>119523.48</v>
      </c>
      <c r="E248" s="127">
        <f>C248-D248</f>
        <v>2423529.31</v>
      </c>
      <c r="F248" s="127">
        <v>75614.11</v>
      </c>
      <c r="G248" s="128">
        <f>E248-F248</f>
        <v>2347915.2000000002</v>
      </c>
      <c r="H248" s="129">
        <f>G248/$O$5</f>
        <v>311621.89926338842</v>
      </c>
      <c r="I248" s="127">
        <f>G248*$O$7</f>
        <v>11797.816036536002</v>
      </c>
      <c r="J248" s="130">
        <f>H248*$O$7</f>
        <v>1565.8392775281704</v>
      </c>
      <c r="K248" s="131">
        <f>G248-I248</f>
        <v>2336117.3839634643</v>
      </c>
      <c r="L248" s="130">
        <f>H248-J248</f>
        <v>310056.05998586025</v>
      </c>
      <c r="M248" s="125"/>
    </row>
    <row r="249" spans="1:13" x14ac:dyDescent="0.3">
      <c r="B249" s="126" t="s">
        <v>295</v>
      </c>
      <c r="C249" s="127"/>
      <c r="D249" s="127"/>
      <c r="E249" s="127"/>
      <c r="F249" s="127"/>
      <c r="G249" s="128"/>
      <c r="H249" s="129"/>
      <c r="I249" s="127"/>
      <c r="J249" s="130"/>
      <c r="K249" s="131"/>
      <c r="L249" s="130"/>
      <c r="M249" s="125"/>
    </row>
    <row r="250" spans="1:13" x14ac:dyDescent="0.3">
      <c r="B250" s="126" t="s">
        <v>296</v>
      </c>
      <c r="C250" s="127"/>
      <c r="D250" s="127"/>
      <c r="E250" s="127"/>
      <c r="F250" s="127"/>
      <c r="G250" s="128"/>
      <c r="H250" s="129"/>
      <c r="I250" s="127"/>
      <c r="J250" s="130"/>
      <c r="K250" s="131"/>
      <c r="L250" s="130"/>
      <c r="M250" s="125"/>
    </row>
    <row r="251" spans="1:13" x14ac:dyDescent="0.3">
      <c r="B251" s="126" t="s">
        <v>1083</v>
      </c>
      <c r="C251" s="127"/>
      <c r="D251" s="127"/>
      <c r="E251" s="127"/>
      <c r="F251" s="127"/>
      <c r="G251" s="128"/>
      <c r="H251" s="129"/>
      <c r="I251" s="127"/>
      <c r="J251" s="130"/>
      <c r="K251" s="131"/>
      <c r="L251" s="130"/>
      <c r="M251" s="125"/>
    </row>
    <row r="252" spans="1:13" s="133" customFormat="1" x14ac:dyDescent="0.3">
      <c r="A252" s="134"/>
      <c r="B252" s="147"/>
      <c r="C252" s="148"/>
      <c r="D252" s="148"/>
      <c r="E252" s="148"/>
      <c r="F252" s="148"/>
      <c r="G252" s="149"/>
      <c r="H252" s="150"/>
      <c r="I252" s="148"/>
      <c r="J252" s="150"/>
      <c r="K252" s="148"/>
      <c r="L252" s="150"/>
      <c r="M252" s="125"/>
    </row>
    <row r="253" spans="1:13" x14ac:dyDescent="0.3">
      <c r="A253" s="101" t="s">
        <v>298</v>
      </c>
      <c r="B253" s="132" t="s">
        <v>299</v>
      </c>
      <c r="C253" s="127">
        <v>12942.32</v>
      </c>
      <c r="D253" s="127">
        <v>608.29</v>
      </c>
      <c r="E253" s="127">
        <f>C253-D253</f>
        <v>12334.029999999999</v>
      </c>
      <c r="F253" s="127">
        <v>384.82</v>
      </c>
      <c r="G253" s="128">
        <f>E253-F253</f>
        <v>11949.21</v>
      </c>
      <c r="H253" s="129">
        <f>G253/$O$5</f>
        <v>1585.9327095361336</v>
      </c>
      <c r="I253" s="127">
        <f>G253*$O$7</f>
        <v>60.042450154050002</v>
      </c>
      <c r="J253" s="130">
        <f>H253*$O$7</f>
        <v>7.9690026085407126</v>
      </c>
      <c r="K253" s="131">
        <f>G253-I253</f>
        <v>11889.16754984595</v>
      </c>
      <c r="L253" s="130">
        <f>H253-J253</f>
        <v>1577.963706927593</v>
      </c>
      <c r="M253" s="125"/>
    </row>
    <row r="254" spans="1:13" x14ac:dyDescent="0.3">
      <c r="B254" s="126" t="s">
        <v>300</v>
      </c>
      <c r="C254" s="127"/>
      <c r="D254" s="127"/>
      <c r="E254" s="127"/>
      <c r="F254" s="127"/>
      <c r="G254" s="128"/>
      <c r="H254" s="129"/>
      <c r="I254" s="127"/>
      <c r="J254" s="130"/>
      <c r="K254" s="131"/>
      <c r="L254" s="130"/>
      <c r="M254" s="125"/>
    </row>
    <row r="255" spans="1:13" x14ac:dyDescent="0.3">
      <c r="B255" s="126" t="s">
        <v>301</v>
      </c>
      <c r="C255" s="127"/>
      <c r="D255" s="127"/>
      <c r="E255" s="127"/>
      <c r="F255" s="127"/>
      <c r="G255" s="128"/>
      <c r="H255" s="129"/>
      <c r="I255" s="127"/>
      <c r="J255" s="130"/>
      <c r="K255" s="131"/>
      <c r="L255" s="130"/>
      <c r="M255" s="125"/>
    </row>
    <row r="256" spans="1:13" x14ac:dyDescent="0.3">
      <c r="B256" s="126" t="s">
        <v>1077</v>
      </c>
      <c r="C256" s="127"/>
      <c r="D256" s="127"/>
      <c r="E256" s="127"/>
      <c r="F256" s="127"/>
      <c r="G256" s="128"/>
      <c r="H256" s="129"/>
      <c r="I256" s="127"/>
      <c r="J256" s="130"/>
      <c r="K256" s="131"/>
      <c r="L256" s="130"/>
      <c r="M256" s="125"/>
    </row>
    <row r="257" spans="1:13" x14ac:dyDescent="0.3">
      <c r="A257" s="101" t="s">
        <v>303</v>
      </c>
      <c r="B257" s="132" t="s">
        <v>304</v>
      </c>
      <c r="C257" s="127">
        <v>30820.92</v>
      </c>
      <c r="D257" s="127">
        <v>1448.58</v>
      </c>
      <c r="E257" s="127">
        <f>C257-D257</f>
        <v>29372.339999999997</v>
      </c>
      <c r="F257" s="127">
        <v>916.42</v>
      </c>
      <c r="G257" s="128">
        <f>E257-F257</f>
        <v>28455.919999999998</v>
      </c>
      <c r="H257" s="129">
        <f>G257/$O$5</f>
        <v>3776.7496184219253</v>
      </c>
      <c r="I257" s="127">
        <f>G257*$O$7</f>
        <v>142.98544909559999</v>
      </c>
      <c r="J257" s="130">
        <f>H257*$O$7</f>
        <v>18.977430366394582</v>
      </c>
      <c r="K257" s="131">
        <f>G257-I257</f>
        <v>28312.9345509044</v>
      </c>
      <c r="L257" s="130">
        <f>H257-J257</f>
        <v>3757.7721880555309</v>
      </c>
      <c r="M257" s="125"/>
    </row>
    <row r="258" spans="1:13" x14ac:dyDescent="0.3">
      <c r="B258" s="126" t="s">
        <v>305</v>
      </c>
      <c r="C258" s="145"/>
      <c r="D258" s="145"/>
      <c r="E258" s="145"/>
      <c r="F258" s="145"/>
      <c r="G258" s="145"/>
      <c r="H258" s="145"/>
      <c r="I258" s="145"/>
      <c r="J258" s="146"/>
      <c r="K258" s="131"/>
      <c r="L258" s="130"/>
      <c r="M258" s="125"/>
    </row>
    <row r="259" spans="1:13" x14ac:dyDescent="0.3">
      <c r="B259" s="126" t="s">
        <v>306</v>
      </c>
      <c r="C259" s="127"/>
      <c r="D259" s="127"/>
      <c r="E259" s="127"/>
      <c r="F259" s="127"/>
      <c r="G259" s="128"/>
      <c r="H259" s="129"/>
      <c r="I259" s="127"/>
      <c r="J259" s="130"/>
      <c r="K259" s="131"/>
      <c r="L259" s="130"/>
      <c r="M259" s="125"/>
    </row>
    <row r="260" spans="1:13" x14ac:dyDescent="0.3">
      <c r="B260" s="126" t="s">
        <v>307</v>
      </c>
      <c r="C260" s="127"/>
      <c r="D260" s="127"/>
      <c r="E260" s="127"/>
      <c r="F260" s="127"/>
      <c r="G260" s="128"/>
      <c r="H260" s="129"/>
      <c r="I260" s="127"/>
      <c r="J260" s="130"/>
      <c r="K260" s="131"/>
      <c r="L260" s="130"/>
      <c r="M260" s="125"/>
    </row>
    <row r="261" spans="1:13" x14ac:dyDescent="0.3">
      <c r="A261" s="101" t="s">
        <v>308</v>
      </c>
      <c r="B261" s="132" t="s">
        <v>309</v>
      </c>
      <c r="C261" s="127">
        <v>11540.44</v>
      </c>
      <c r="D261" s="127">
        <v>542.4</v>
      </c>
      <c r="E261" s="127">
        <f>C261-D261</f>
        <v>10998.04</v>
      </c>
      <c r="F261" s="127">
        <v>343.14</v>
      </c>
      <c r="G261" s="128">
        <f>E261-F261</f>
        <v>10654.900000000001</v>
      </c>
      <c r="H261" s="129">
        <f>G261/$O$5</f>
        <v>1414.1482513769993</v>
      </c>
      <c r="I261" s="127">
        <f>G261*$O$7</f>
        <v>53.538794794500006</v>
      </c>
      <c r="J261" s="130">
        <f>H261*$O$7</f>
        <v>7.1058192042604036</v>
      </c>
      <c r="K261" s="131">
        <f>G261-I261</f>
        <v>10601.361205205501</v>
      </c>
      <c r="L261" s="130">
        <f>H261-J261</f>
        <v>1407.0424321727389</v>
      </c>
      <c r="M261" s="125"/>
    </row>
    <row r="262" spans="1:13" x14ac:dyDescent="0.3">
      <c r="B262" s="126" t="s">
        <v>310</v>
      </c>
      <c r="C262" s="127"/>
      <c r="D262" s="127"/>
      <c r="E262" s="127"/>
      <c r="F262" s="127"/>
      <c r="G262" s="128"/>
      <c r="H262" s="129"/>
      <c r="I262" s="127"/>
      <c r="J262" s="130"/>
      <c r="K262" s="131"/>
      <c r="L262" s="130"/>
      <c r="M262" s="125"/>
    </row>
    <row r="263" spans="1:13" x14ac:dyDescent="0.3">
      <c r="B263" s="126" t="s">
        <v>311</v>
      </c>
      <c r="C263" s="127"/>
      <c r="D263" s="127"/>
      <c r="E263" s="127"/>
      <c r="F263" s="127"/>
      <c r="G263" s="128"/>
      <c r="H263" s="129"/>
      <c r="I263" s="127"/>
      <c r="J263" s="130"/>
      <c r="K263" s="131"/>
      <c r="L263" s="130"/>
      <c r="M263" s="125"/>
    </row>
    <row r="264" spans="1:13" x14ac:dyDescent="0.3">
      <c r="B264" s="126" t="s">
        <v>312</v>
      </c>
      <c r="C264" s="127"/>
      <c r="D264" s="127"/>
      <c r="E264" s="127"/>
      <c r="F264" s="127"/>
      <c r="G264" s="128"/>
      <c r="H264" s="129"/>
      <c r="I264" s="127"/>
      <c r="J264" s="130"/>
      <c r="K264" s="131"/>
      <c r="L264" s="130"/>
      <c r="M264" s="125"/>
    </row>
    <row r="265" spans="1:13" x14ac:dyDescent="0.3">
      <c r="A265" s="101" t="s">
        <v>313</v>
      </c>
      <c r="B265" s="132" t="s">
        <v>1097</v>
      </c>
      <c r="C265" s="127">
        <v>751081.58</v>
      </c>
      <c r="D265" s="127">
        <v>35300.83</v>
      </c>
      <c r="E265" s="127">
        <f>C265-D265</f>
        <v>715780.75</v>
      </c>
      <c r="F265" s="127">
        <v>22332.36</v>
      </c>
      <c r="G265" s="128">
        <f>E265-F265</f>
        <v>693448.39</v>
      </c>
      <c r="H265" s="129">
        <f>G265/$O$5</f>
        <v>92036.417811400883</v>
      </c>
      <c r="I265" s="127">
        <f>G265*$O$7</f>
        <v>3484.4429373139501</v>
      </c>
      <c r="J265" s="130">
        <f>H265*$O$7</f>
        <v>462.46505240081626</v>
      </c>
      <c r="K265" s="131">
        <f>G265-I265</f>
        <v>689963.94706268609</v>
      </c>
      <c r="L265" s="130">
        <f>H265-J265</f>
        <v>91573.952759000065</v>
      </c>
      <c r="M265" s="125"/>
    </row>
    <row r="266" spans="1:13" x14ac:dyDescent="0.3">
      <c r="B266" s="126" t="s">
        <v>315</v>
      </c>
      <c r="C266" s="127"/>
      <c r="D266" s="127"/>
      <c r="E266" s="127"/>
      <c r="F266" s="127"/>
      <c r="G266" s="128" t="s">
        <v>1100</v>
      </c>
      <c r="H266" s="129"/>
      <c r="I266" s="127"/>
      <c r="J266" s="130"/>
      <c r="K266" s="131"/>
      <c r="L266" s="130"/>
      <c r="M266" s="125"/>
    </row>
    <row r="267" spans="1:13" x14ac:dyDescent="0.3">
      <c r="B267" s="126" t="s">
        <v>316</v>
      </c>
      <c r="C267" s="127"/>
      <c r="D267" s="127"/>
      <c r="E267" s="127"/>
      <c r="F267" s="127"/>
      <c r="G267" s="128"/>
      <c r="H267" s="129"/>
      <c r="I267" s="127"/>
      <c r="J267" s="130"/>
      <c r="K267" s="131"/>
      <c r="L267" s="130"/>
      <c r="M267" s="125"/>
    </row>
    <row r="268" spans="1:13" x14ac:dyDescent="0.3">
      <c r="B268" s="126" t="s">
        <v>1098</v>
      </c>
      <c r="C268" s="127"/>
      <c r="D268" s="127"/>
      <c r="E268" s="127"/>
      <c r="F268" s="127"/>
      <c r="G268" s="128" t="s">
        <v>1099</v>
      </c>
      <c r="H268" s="129"/>
      <c r="I268" s="127"/>
      <c r="J268" s="130"/>
      <c r="K268" s="131"/>
      <c r="L268" s="130"/>
      <c r="M268" s="125"/>
    </row>
    <row r="269" spans="1:13" x14ac:dyDescent="0.3">
      <c r="A269" s="101" t="s">
        <v>318</v>
      </c>
      <c r="B269" s="132" t="s">
        <v>319</v>
      </c>
      <c r="C269" s="127">
        <v>368997.96</v>
      </c>
      <c r="D269" s="127">
        <v>17342.900000000001</v>
      </c>
      <c r="E269" s="127">
        <f>C269-D269</f>
        <v>351655.06</v>
      </c>
      <c r="F269" s="127">
        <v>10971.64</v>
      </c>
      <c r="G269" s="128">
        <f>E269-F269</f>
        <v>340683.42</v>
      </c>
      <c r="H269" s="129">
        <f>G269/$O$5</f>
        <v>45216.460282699576</v>
      </c>
      <c r="I269" s="127">
        <f>G269*$O$7</f>
        <v>1711.8677522331</v>
      </c>
      <c r="J269" s="130">
        <f>H269*$O$7</f>
        <v>227.20389571081026</v>
      </c>
      <c r="K269" s="131">
        <f>G269-I269</f>
        <v>338971.55224776687</v>
      </c>
      <c r="L269" s="130">
        <f>H269-J269</f>
        <v>44989.256386988767</v>
      </c>
      <c r="M269" s="125"/>
    </row>
    <row r="270" spans="1:13" x14ac:dyDescent="0.3">
      <c r="B270" s="126" t="s">
        <v>320</v>
      </c>
      <c r="C270" s="127"/>
      <c r="D270" s="127"/>
      <c r="E270" s="127"/>
      <c r="F270" s="127"/>
      <c r="G270" s="128"/>
      <c r="H270" s="129"/>
      <c r="I270" s="127"/>
      <c r="J270" s="130"/>
      <c r="K270" s="131"/>
      <c r="L270" s="130"/>
      <c r="M270" s="125"/>
    </row>
    <row r="271" spans="1:13" x14ac:dyDescent="0.3">
      <c r="B271" s="126" t="s">
        <v>321</v>
      </c>
      <c r="C271" s="127"/>
      <c r="D271" s="127"/>
      <c r="E271" s="127"/>
      <c r="F271" s="127"/>
      <c r="G271" s="128"/>
      <c r="H271" s="129"/>
      <c r="I271" s="127"/>
      <c r="J271" s="130"/>
      <c r="K271" s="131"/>
      <c r="L271" s="130"/>
      <c r="M271" s="125"/>
    </row>
    <row r="272" spans="1:13" x14ac:dyDescent="0.3">
      <c r="B272" s="126" t="s">
        <v>322</v>
      </c>
      <c r="C272" s="127"/>
      <c r="D272" s="127"/>
      <c r="E272" s="127"/>
      <c r="F272" s="127"/>
      <c r="G272" s="128"/>
      <c r="H272" s="129"/>
      <c r="I272" s="127"/>
      <c r="J272" s="130"/>
      <c r="K272" s="131"/>
      <c r="L272" s="130"/>
      <c r="M272" s="125"/>
    </row>
    <row r="273" spans="1:16" x14ac:dyDescent="0.3">
      <c r="A273" s="101" t="s">
        <v>323</v>
      </c>
      <c r="B273" s="132" t="s">
        <v>324</v>
      </c>
      <c r="C273" s="127">
        <v>9560180.2100000009</v>
      </c>
      <c r="D273" s="127">
        <v>449328.47</v>
      </c>
      <c r="E273" s="127">
        <v>8866420.9800000004</v>
      </c>
      <c r="F273" s="127">
        <v>276632.33</v>
      </c>
      <c r="G273" s="128">
        <f>E273-F273</f>
        <v>8589788.6500000004</v>
      </c>
      <c r="H273" s="129">
        <f>G273/$O$5</f>
        <v>1140060.8733160794</v>
      </c>
      <c r="I273" s="127">
        <f>G273*$O$7</f>
        <v>43162.012957463252</v>
      </c>
      <c r="J273" s="130">
        <f>H273*$O$7</f>
        <v>5728.5835765430029</v>
      </c>
      <c r="K273" s="131">
        <f>G273-I273</f>
        <v>8546626.6370425373</v>
      </c>
      <c r="L273" s="130">
        <f>H273-J273</f>
        <v>1134332.2897395364</v>
      </c>
      <c r="M273" s="125"/>
    </row>
    <row r="274" spans="1:16" x14ac:dyDescent="0.3">
      <c r="B274" s="126" t="s">
        <v>325</v>
      </c>
      <c r="C274" s="127"/>
      <c r="D274" s="127"/>
      <c r="E274" s="127"/>
      <c r="F274" s="127"/>
      <c r="G274" s="128"/>
      <c r="H274" s="129"/>
      <c r="I274" s="127"/>
      <c r="J274" s="130"/>
      <c r="K274" s="131"/>
      <c r="L274" s="130"/>
      <c r="M274" s="125"/>
      <c r="P274" s="151"/>
    </row>
    <row r="275" spans="1:16" x14ac:dyDescent="0.3">
      <c r="B275" s="126" t="s">
        <v>326</v>
      </c>
      <c r="C275" s="127"/>
      <c r="D275" s="127"/>
      <c r="E275" s="127"/>
      <c r="F275" s="127"/>
      <c r="G275" s="128"/>
      <c r="H275" s="129"/>
      <c r="I275" s="127"/>
      <c r="J275" s="130"/>
      <c r="K275" s="131"/>
      <c r="L275" s="130"/>
      <c r="M275" s="125"/>
    </row>
    <row r="276" spans="1:16" x14ac:dyDescent="0.3">
      <c r="B276" s="126" t="s">
        <v>327</v>
      </c>
      <c r="C276" s="127"/>
      <c r="D276" s="127"/>
      <c r="E276" s="127"/>
      <c r="F276" s="127"/>
      <c r="G276" s="128"/>
      <c r="H276" s="129"/>
      <c r="I276" s="127"/>
      <c r="J276" s="130"/>
      <c r="K276" s="131"/>
      <c r="L276" s="130"/>
      <c r="M276" s="125"/>
    </row>
    <row r="277" spans="1:16" x14ac:dyDescent="0.3">
      <c r="A277" s="101" t="s">
        <v>328</v>
      </c>
      <c r="B277" s="132" t="s">
        <v>329</v>
      </c>
      <c r="C277" s="127">
        <v>1259935.27</v>
      </c>
      <c r="D277" s="127">
        <v>59216.959999999999</v>
      </c>
      <c r="E277" s="127">
        <f>C277-D277</f>
        <v>1200718.31</v>
      </c>
      <c r="F277" s="127">
        <v>37462.410000000003</v>
      </c>
      <c r="G277" s="128">
        <f>E277-F277</f>
        <v>1163255.9000000001</v>
      </c>
      <c r="H277" s="129">
        <f>G277/$O$5</f>
        <v>154390.58995288343</v>
      </c>
      <c r="I277" s="127">
        <f>G277*$O$7</f>
        <v>5845.1340625995008</v>
      </c>
      <c r="J277" s="130">
        <f>H277*$O$7</f>
        <v>775.78260834819844</v>
      </c>
      <c r="K277" s="131">
        <f>G277-I277</f>
        <v>1157410.7659374007</v>
      </c>
      <c r="L277" s="130">
        <f>H277-J277</f>
        <v>153614.80734453522</v>
      </c>
      <c r="M277" s="125"/>
    </row>
    <row r="278" spans="1:16" x14ac:dyDescent="0.3">
      <c r="B278" s="126" t="s">
        <v>330</v>
      </c>
      <c r="C278" s="145"/>
      <c r="D278" s="145"/>
      <c r="E278" s="145"/>
      <c r="F278" s="145"/>
      <c r="G278" s="145"/>
      <c r="H278" s="145"/>
      <c r="I278" s="145"/>
      <c r="J278" s="146"/>
      <c r="K278" s="131"/>
      <c r="L278" s="130"/>
      <c r="M278" s="125"/>
    </row>
    <row r="279" spans="1:16" x14ac:dyDescent="0.3">
      <c r="B279" s="126" t="s">
        <v>331</v>
      </c>
      <c r="C279" s="127"/>
      <c r="D279" s="127"/>
      <c r="E279" s="127"/>
      <c r="F279" s="127"/>
      <c r="G279" s="128"/>
      <c r="H279" s="129"/>
      <c r="I279" s="127"/>
      <c r="J279" s="130"/>
      <c r="K279" s="131"/>
      <c r="L279" s="130"/>
      <c r="M279" s="125"/>
    </row>
    <row r="280" spans="1:16" x14ac:dyDescent="0.3">
      <c r="B280" s="126" t="s">
        <v>1087</v>
      </c>
      <c r="C280" s="127"/>
      <c r="D280" s="127"/>
      <c r="E280" s="127"/>
      <c r="F280" s="127"/>
      <c r="G280" s="128"/>
      <c r="H280" s="129"/>
      <c r="I280" s="127"/>
      <c r="J280" s="130"/>
      <c r="K280" s="131"/>
      <c r="L280" s="130"/>
      <c r="M280" s="125"/>
    </row>
    <row r="281" spans="1:16" x14ac:dyDescent="0.3">
      <c r="A281" s="101" t="s">
        <v>333</v>
      </c>
      <c r="B281" s="132" t="s">
        <v>334</v>
      </c>
      <c r="C281" s="127">
        <v>32740.41</v>
      </c>
      <c r="D281" s="127">
        <v>1538.8</v>
      </c>
      <c r="E281" s="127">
        <f>C281-D281</f>
        <v>31201.61</v>
      </c>
      <c r="F281" s="127">
        <v>973.49</v>
      </c>
      <c r="G281" s="128">
        <f>E281-F281</f>
        <v>30228.12</v>
      </c>
      <c r="H281" s="129">
        <f>G281/$O$5</f>
        <v>4011.9609794943258</v>
      </c>
      <c r="I281" s="127">
        <f>G281*$O$7</f>
        <v>151.89040851659999</v>
      </c>
      <c r="J281" s="130">
        <f>H281*$O$7</f>
        <v>20.159321589567988</v>
      </c>
      <c r="K281" s="131">
        <f>G281-I281</f>
        <v>30076.229591483399</v>
      </c>
      <c r="L281" s="130">
        <f>H281-J281</f>
        <v>3991.8016579047576</v>
      </c>
      <c r="M281" s="125"/>
    </row>
    <row r="282" spans="1:16" x14ac:dyDescent="0.3">
      <c r="B282" s="126" t="s">
        <v>335</v>
      </c>
      <c r="C282" s="127"/>
      <c r="D282" s="127"/>
      <c r="E282" s="127"/>
      <c r="F282" s="127"/>
      <c r="G282" s="128"/>
      <c r="H282" s="129"/>
      <c r="I282" s="127"/>
      <c r="J282" s="130"/>
      <c r="K282" s="131"/>
      <c r="L282" s="130"/>
      <c r="M282" s="125"/>
      <c r="O282" s="152"/>
    </row>
    <row r="283" spans="1:16" x14ac:dyDescent="0.3">
      <c r="B283" s="126" t="s">
        <v>336</v>
      </c>
      <c r="C283" s="127"/>
      <c r="D283" s="127"/>
      <c r="E283" s="127"/>
      <c r="F283" s="127"/>
      <c r="G283" s="128"/>
      <c r="H283" s="129"/>
      <c r="I283" s="127"/>
      <c r="J283" s="130"/>
      <c r="K283" s="131"/>
      <c r="L283" s="130"/>
      <c r="M283" s="125"/>
    </row>
    <row r="284" spans="1:16" x14ac:dyDescent="0.3">
      <c r="B284" s="126" t="s">
        <v>337</v>
      </c>
      <c r="C284" s="127"/>
      <c r="D284" s="127"/>
      <c r="E284" s="127"/>
      <c r="F284" s="127"/>
      <c r="G284" s="128"/>
      <c r="H284" s="129"/>
      <c r="I284" s="127"/>
      <c r="J284" s="130"/>
      <c r="K284" s="131"/>
      <c r="L284" s="130"/>
      <c r="M284" s="125"/>
    </row>
    <row r="285" spans="1:16" x14ac:dyDescent="0.3">
      <c r="A285" s="101" t="s">
        <v>338</v>
      </c>
      <c r="B285" s="132" t="s">
        <v>339</v>
      </c>
      <c r="C285" s="127">
        <v>218404.34</v>
      </c>
      <c r="D285" s="127">
        <v>10265</v>
      </c>
      <c r="E285" s="127">
        <f>C285-D285</f>
        <v>208139.34</v>
      </c>
      <c r="F285" s="127">
        <v>6493.95</v>
      </c>
      <c r="G285" s="128">
        <f>E285-F285</f>
        <v>201645.38999999998</v>
      </c>
      <c r="H285" s="129">
        <f>G285/$O$5</f>
        <v>26762.942464662548</v>
      </c>
      <c r="I285" s="127">
        <f>G285*$O$7</f>
        <v>1013.22876389895</v>
      </c>
      <c r="J285" s="130">
        <f>H285*$O$7</f>
        <v>134.47856711114869</v>
      </c>
      <c r="K285" s="131">
        <f>G285-I285</f>
        <v>200632.16123610103</v>
      </c>
      <c r="L285" s="130">
        <f>H285-J285</f>
        <v>26628.463897551399</v>
      </c>
      <c r="M285" s="125"/>
    </row>
    <row r="286" spans="1:16" x14ac:dyDescent="0.3">
      <c r="B286" s="132" t="s">
        <v>340</v>
      </c>
      <c r="C286" s="127"/>
      <c r="D286" s="127"/>
      <c r="E286" s="127"/>
      <c r="F286" s="127"/>
      <c r="G286" s="128"/>
      <c r="H286" s="129"/>
      <c r="I286" s="127"/>
      <c r="J286" s="130"/>
      <c r="K286" s="131"/>
      <c r="L286" s="130"/>
      <c r="M286" s="125"/>
    </row>
    <row r="287" spans="1:16" x14ac:dyDescent="0.3">
      <c r="B287" s="132" t="s">
        <v>341</v>
      </c>
      <c r="C287" s="127"/>
      <c r="D287" s="127"/>
      <c r="E287" s="127"/>
      <c r="F287" s="127"/>
      <c r="G287" s="128"/>
      <c r="H287" s="129"/>
      <c r="I287" s="127"/>
      <c r="J287" s="130"/>
      <c r="K287" s="131"/>
      <c r="L287" s="130"/>
      <c r="M287" s="125"/>
    </row>
    <row r="288" spans="1:16" x14ac:dyDescent="0.3">
      <c r="B288" s="126" t="s">
        <v>342</v>
      </c>
      <c r="C288" s="127"/>
      <c r="D288" s="127"/>
      <c r="E288" s="127"/>
      <c r="F288" s="127"/>
      <c r="G288" s="128"/>
      <c r="H288" s="129"/>
      <c r="I288" s="127"/>
      <c r="J288" s="130"/>
      <c r="K288" s="131"/>
      <c r="L288" s="130"/>
      <c r="M288" s="125"/>
    </row>
    <row r="289" spans="1:13" x14ac:dyDescent="0.3">
      <c r="A289" s="101" t="s">
        <v>343</v>
      </c>
      <c r="B289" s="132" t="s">
        <v>344</v>
      </c>
      <c r="C289" s="127">
        <v>2300.8000000000002</v>
      </c>
      <c r="D289" s="127">
        <v>108.14</v>
      </c>
      <c r="E289" s="127">
        <f>C289-D289</f>
        <v>2192.6600000000003</v>
      </c>
      <c r="F289" s="127">
        <v>68.41</v>
      </c>
      <c r="G289" s="128">
        <f>E289-F289</f>
        <v>2124.2500000000005</v>
      </c>
      <c r="H289" s="129">
        <f>G289/$O$5</f>
        <v>281.93642577476942</v>
      </c>
      <c r="I289" s="127">
        <f>G289*$O$7</f>
        <v>10.673942021250003</v>
      </c>
      <c r="J289" s="130">
        <f>H289*$O$7</f>
        <v>1.4166755619151903</v>
      </c>
      <c r="K289" s="131">
        <f>G289-I289</f>
        <v>2113.5760579787507</v>
      </c>
      <c r="L289" s="130">
        <f>H289-J289</f>
        <v>280.51975021285421</v>
      </c>
      <c r="M289" s="125"/>
    </row>
    <row r="290" spans="1:13" x14ac:dyDescent="0.3">
      <c r="B290" s="126" t="s">
        <v>345</v>
      </c>
      <c r="C290" s="127"/>
      <c r="D290" s="127"/>
      <c r="E290" s="127"/>
      <c r="F290" s="127"/>
      <c r="G290" s="128"/>
      <c r="H290" s="129"/>
      <c r="I290" s="127"/>
      <c r="J290" s="130"/>
      <c r="K290" s="131"/>
      <c r="L290" s="130"/>
      <c r="M290" s="125"/>
    </row>
    <row r="291" spans="1:13" x14ac:dyDescent="0.3">
      <c r="B291" s="126" t="s">
        <v>346</v>
      </c>
      <c r="C291" s="127"/>
      <c r="D291" s="127"/>
      <c r="E291" s="127"/>
      <c r="F291" s="127"/>
      <c r="G291" s="128"/>
      <c r="H291" s="129"/>
      <c r="I291" s="127"/>
      <c r="J291" s="130"/>
      <c r="K291" s="131"/>
      <c r="L291" s="130"/>
      <c r="M291" s="125"/>
    </row>
    <row r="292" spans="1:13" x14ac:dyDescent="0.3">
      <c r="B292" s="126" t="s">
        <v>347</v>
      </c>
      <c r="C292" s="127"/>
      <c r="D292" s="127"/>
      <c r="E292" s="127"/>
      <c r="F292" s="127"/>
      <c r="G292" s="128"/>
      <c r="H292" s="129"/>
      <c r="I292" s="127"/>
      <c r="J292" s="130"/>
      <c r="K292" s="131"/>
      <c r="L292" s="130"/>
      <c r="M292" s="125"/>
    </row>
    <row r="293" spans="1:13" x14ac:dyDescent="0.3">
      <c r="A293" s="101" t="s">
        <v>348</v>
      </c>
      <c r="B293" s="132" t="s">
        <v>1006</v>
      </c>
      <c r="C293" s="127">
        <v>1205100.17</v>
      </c>
      <c r="D293" s="127">
        <v>56639.71</v>
      </c>
      <c r="E293" s="127">
        <f>C293-D293</f>
        <v>1148460.46</v>
      </c>
      <c r="F293" s="127">
        <v>35831.97</v>
      </c>
      <c r="G293" s="128">
        <f>E293-F293</f>
        <v>1112628.49</v>
      </c>
      <c r="H293" s="129">
        <f>G293/$O$5</f>
        <v>147671.17791492466</v>
      </c>
      <c r="I293" s="127">
        <f>G293*$O$7</f>
        <v>5590.7411996944502</v>
      </c>
      <c r="J293" s="130">
        <f>H293*$O$7</f>
        <v>742.01887314280305</v>
      </c>
      <c r="K293" s="131">
        <f>G293-I293</f>
        <v>1107037.7488003056</v>
      </c>
      <c r="L293" s="130">
        <f>H293-J293</f>
        <v>146929.15904178185</v>
      </c>
      <c r="M293" s="125"/>
    </row>
    <row r="294" spans="1:13" x14ac:dyDescent="0.3">
      <c r="B294" s="132" t="s">
        <v>349</v>
      </c>
      <c r="C294" s="127"/>
      <c r="D294" s="127"/>
      <c r="E294" s="127"/>
      <c r="F294" s="127"/>
      <c r="G294" s="181" t="s">
        <v>1029</v>
      </c>
      <c r="H294" s="182"/>
      <c r="I294" s="182"/>
      <c r="J294" s="183"/>
      <c r="K294" s="131"/>
      <c r="L294" s="130"/>
      <c r="M294" s="125"/>
    </row>
    <row r="295" spans="1:13" ht="14.4" customHeight="1" x14ac:dyDescent="0.3">
      <c r="B295" s="126" t="s">
        <v>1121</v>
      </c>
      <c r="C295" s="127"/>
      <c r="D295" s="127"/>
      <c r="E295" s="127"/>
      <c r="F295" s="127"/>
      <c r="G295" s="184"/>
      <c r="H295" s="185"/>
      <c r="I295" s="185"/>
      <c r="J295" s="186"/>
      <c r="K295" s="131"/>
      <c r="L295" s="130"/>
      <c r="M295" s="125"/>
    </row>
    <row r="296" spans="1:13" x14ac:dyDescent="0.3">
      <c r="B296" s="126" t="s">
        <v>1122</v>
      </c>
      <c r="C296" s="127"/>
      <c r="D296" s="127"/>
      <c r="E296" s="127"/>
      <c r="F296" s="127"/>
      <c r="G296" s="184"/>
      <c r="H296" s="185"/>
      <c r="I296" s="185"/>
      <c r="J296" s="186"/>
      <c r="K296" s="131"/>
      <c r="L296" s="130"/>
      <c r="M296" s="125"/>
    </row>
    <row r="297" spans="1:13" x14ac:dyDescent="0.3">
      <c r="B297" s="126" t="s">
        <v>1123</v>
      </c>
      <c r="C297" s="127"/>
      <c r="D297" s="127"/>
      <c r="E297" s="127"/>
      <c r="F297" s="127"/>
      <c r="G297" s="187"/>
      <c r="H297" s="188"/>
      <c r="I297" s="188"/>
      <c r="J297" s="189"/>
      <c r="K297" s="131"/>
      <c r="L297" s="130"/>
      <c r="M297" s="125"/>
    </row>
    <row r="298" spans="1:13" x14ac:dyDescent="0.3">
      <c r="A298" s="101" t="s">
        <v>353</v>
      </c>
      <c r="B298" s="132" t="s">
        <v>354</v>
      </c>
      <c r="C298" s="127">
        <v>3128513.78</v>
      </c>
      <c r="D298" s="127">
        <v>147040.15</v>
      </c>
      <c r="E298" s="127">
        <f>C298-D298</f>
        <v>2981473.63</v>
      </c>
      <c r="F298" s="127">
        <v>93021.98</v>
      </c>
      <c r="G298" s="128">
        <f>E298-F298</f>
        <v>2888451.65</v>
      </c>
      <c r="H298" s="129">
        <f>G298/$O$5</f>
        <v>383363.41495786048</v>
      </c>
      <c r="I298" s="127">
        <f>G298*$O$7</f>
        <v>14513.90629317825</v>
      </c>
      <c r="J298" s="130">
        <f>H298*$O$7</f>
        <v>1926.3264042973321</v>
      </c>
      <c r="K298" s="131">
        <f>G298-I298</f>
        <v>2873937.7437068215</v>
      </c>
      <c r="L298" s="130">
        <f>H298-J298</f>
        <v>381437.08855356317</v>
      </c>
      <c r="M298" s="125"/>
    </row>
    <row r="299" spans="1:13" x14ac:dyDescent="0.3">
      <c r="B299" s="126" t="s">
        <v>355</v>
      </c>
      <c r="C299" s="145"/>
      <c r="D299" s="145"/>
      <c r="E299" s="145"/>
      <c r="F299" s="145"/>
      <c r="G299" s="145"/>
      <c r="H299" s="145"/>
      <c r="I299" s="145"/>
      <c r="J299" s="146"/>
      <c r="K299" s="131"/>
      <c r="L299" s="130"/>
      <c r="M299" s="125"/>
    </row>
    <row r="300" spans="1:13" x14ac:dyDescent="0.3">
      <c r="B300" s="126" t="s">
        <v>356</v>
      </c>
      <c r="C300" s="127"/>
      <c r="D300" s="127"/>
      <c r="E300" s="127"/>
      <c r="F300" s="127"/>
      <c r="G300" s="128"/>
      <c r="H300" s="129"/>
      <c r="I300" s="127"/>
      <c r="J300" s="130"/>
      <c r="K300" s="131"/>
      <c r="L300" s="130"/>
      <c r="M300" s="125"/>
    </row>
    <row r="301" spans="1:13" x14ac:dyDescent="0.3">
      <c r="B301" s="126" t="s">
        <v>357</v>
      </c>
      <c r="C301" s="127"/>
      <c r="D301" s="127"/>
      <c r="E301" s="127"/>
      <c r="F301" s="127"/>
      <c r="G301" s="128"/>
      <c r="H301" s="129"/>
      <c r="I301" s="127"/>
      <c r="J301" s="130"/>
      <c r="K301" s="131"/>
      <c r="L301" s="130"/>
      <c r="M301" s="125"/>
    </row>
    <row r="302" spans="1:13" s="133" customFormat="1" x14ac:dyDescent="0.3">
      <c r="A302" s="134"/>
      <c r="B302" s="135"/>
      <c r="C302" s="136"/>
      <c r="D302" s="136"/>
      <c r="E302" s="136"/>
      <c r="F302" s="136"/>
      <c r="G302" s="137"/>
      <c r="H302" s="138"/>
      <c r="I302" s="136"/>
      <c r="J302" s="138"/>
      <c r="K302" s="136"/>
      <c r="L302" s="138"/>
      <c r="M302" s="125"/>
    </row>
    <row r="303" spans="1:13" x14ac:dyDescent="0.3">
      <c r="A303" s="101" t="s">
        <v>358</v>
      </c>
      <c r="B303" s="132" t="s">
        <v>359</v>
      </c>
      <c r="C303" s="127">
        <v>12193.74</v>
      </c>
      <c r="D303" s="127">
        <v>573.11</v>
      </c>
      <c r="E303" s="127">
        <f>C303-D303</f>
        <v>11620.63</v>
      </c>
      <c r="F303" s="127">
        <v>362.56</v>
      </c>
      <c r="G303" s="128">
        <f>E303-F303</f>
        <v>11258.07</v>
      </c>
      <c r="H303" s="129">
        <f>G303/$O$5</f>
        <v>1494.2026677284491</v>
      </c>
      <c r="I303" s="127">
        <f>G303*$O$7</f>
        <v>56.569606426349999</v>
      </c>
      <c r="J303" s="130">
        <f>H303*$O$7</f>
        <v>7.5080770358152504</v>
      </c>
      <c r="K303" s="131">
        <f>G303-I303</f>
        <v>11201.500393573649</v>
      </c>
      <c r="L303" s="130">
        <f>H303-J303</f>
        <v>1486.6945906926339</v>
      </c>
      <c r="M303" s="125"/>
    </row>
    <row r="304" spans="1:13" x14ac:dyDescent="0.3">
      <c r="B304" s="126" t="s">
        <v>360</v>
      </c>
      <c r="C304" s="127"/>
      <c r="D304" s="127"/>
      <c r="E304" s="127"/>
      <c r="F304" s="127"/>
      <c r="G304" s="181" t="s">
        <v>1028</v>
      </c>
      <c r="H304" s="182"/>
      <c r="I304" s="182"/>
      <c r="J304" s="183"/>
      <c r="K304" s="131"/>
      <c r="L304" s="130"/>
      <c r="M304" s="125"/>
    </row>
    <row r="305" spans="1:16" x14ac:dyDescent="0.3">
      <c r="B305" s="126" t="s">
        <v>1128</v>
      </c>
      <c r="C305" s="127"/>
      <c r="D305" s="127"/>
      <c r="E305" s="127"/>
      <c r="F305" s="127"/>
      <c r="G305" s="184"/>
      <c r="H305" s="185"/>
      <c r="I305" s="185"/>
      <c r="J305" s="186"/>
      <c r="K305" s="131"/>
      <c r="L305" s="130"/>
      <c r="M305" s="125"/>
    </row>
    <row r="306" spans="1:16" x14ac:dyDescent="0.3">
      <c r="B306" s="126" t="s">
        <v>1098</v>
      </c>
      <c r="C306" s="127"/>
      <c r="D306" s="127"/>
      <c r="E306" s="127"/>
      <c r="F306" s="127"/>
      <c r="G306" s="187"/>
      <c r="H306" s="188"/>
      <c r="I306" s="188"/>
      <c r="J306" s="189"/>
      <c r="K306" s="131"/>
      <c r="L306" s="130"/>
      <c r="M306" s="125"/>
    </row>
    <row r="307" spans="1:16" x14ac:dyDescent="0.3">
      <c r="A307" s="101" t="s">
        <v>363</v>
      </c>
      <c r="B307" s="132" t="s">
        <v>1080</v>
      </c>
      <c r="C307" s="127">
        <v>65974.37</v>
      </c>
      <c r="D307" s="127">
        <v>3100.8</v>
      </c>
      <c r="E307" s="127">
        <f>C307-D307</f>
        <v>62873.569999999992</v>
      </c>
      <c r="F307" s="127">
        <v>1961.66</v>
      </c>
      <c r="G307" s="128">
        <f>E307-F307</f>
        <v>60911.909999999989</v>
      </c>
      <c r="H307" s="129">
        <f>G307/$O$5</f>
        <v>8084.3997610989427</v>
      </c>
      <c r="I307" s="127">
        <f>G307*$O$7</f>
        <v>306.07046992754994</v>
      </c>
      <c r="J307" s="130">
        <f>H307*$O$7</f>
        <v>40.622532341568778</v>
      </c>
      <c r="K307" s="131">
        <f>G307-I307</f>
        <v>60605.839530072437</v>
      </c>
      <c r="L307" s="130">
        <f>H307-J307</f>
        <v>8043.7772287573744</v>
      </c>
      <c r="M307" s="125"/>
    </row>
    <row r="308" spans="1:16" x14ac:dyDescent="0.3">
      <c r="B308" s="126" t="s">
        <v>365</v>
      </c>
      <c r="C308" s="127"/>
      <c r="D308" s="127"/>
      <c r="E308" s="127"/>
      <c r="F308" s="127"/>
      <c r="G308" s="128"/>
      <c r="H308" s="129"/>
      <c r="I308" s="127"/>
      <c r="J308" s="130"/>
      <c r="K308" s="131"/>
      <c r="L308" s="130"/>
      <c r="M308" s="125"/>
    </row>
    <row r="309" spans="1:16" x14ac:dyDescent="0.3">
      <c r="B309" s="126" t="s">
        <v>366</v>
      </c>
      <c r="C309" s="127"/>
      <c r="D309" s="127"/>
      <c r="E309" s="127"/>
      <c r="F309" s="127"/>
      <c r="G309" s="128"/>
      <c r="H309" s="129"/>
      <c r="I309" s="127"/>
      <c r="J309" s="130"/>
      <c r="K309" s="131"/>
      <c r="L309" s="130"/>
      <c r="M309" s="125"/>
    </row>
    <row r="310" spans="1:16" x14ac:dyDescent="0.3">
      <c r="B310" s="126" t="s">
        <v>1081</v>
      </c>
      <c r="C310" s="127"/>
      <c r="D310" s="127"/>
      <c r="E310" s="127"/>
      <c r="F310" s="127"/>
      <c r="G310" s="128"/>
      <c r="H310" s="129"/>
      <c r="I310" s="127"/>
      <c r="J310" s="130"/>
      <c r="K310" s="131"/>
      <c r="L310" s="130"/>
      <c r="M310" s="125"/>
    </row>
    <row r="311" spans="1:16" x14ac:dyDescent="0.3">
      <c r="A311" s="101" t="s">
        <v>368</v>
      </c>
      <c r="B311" s="132" t="s">
        <v>994</v>
      </c>
      <c r="C311" s="127">
        <v>23775.32</v>
      </c>
      <c r="D311" s="127">
        <v>1117.44</v>
      </c>
      <c r="E311" s="127">
        <f>C311-D311</f>
        <v>22657.88</v>
      </c>
      <c r="F311" s="127">
        <v>706.93</v>
      </c>
      <c r="G311" s="128">
        <f>E311-F311</f>
        <v>21950.95</v>
      </c>
      <c r="H311" s="129">
        <f>G311/$O$5</f>
        <v>2913.3917313690358</v>
      </c>
      <c r="I311" s="127">
        <f>G311*$O$7</f>
        <v>110.29924331475002</v>
      </c>
      <c r="J311" s="130">
        <f>H311*$O$7</f>
        <v>14.639225338741788</v>
      </c>
      <c r="K311" s="131">
        <f>G311-I311</f>
        <v>21840.650756685252</v>
      </c>
      <c r="L311" s="130">
        <f>H311-J311</f>
        <v>2898.7525060302942</v>
      </c>
      <c r="M311" s="125"/>
    </row>
    <row r="312" spans="1:16" x14ac:dyDescent="0.3">
      <c r="B312" s="132" t="s">
        <v>369</v>
      </c>
      <c r="C312" s="127"/>
      <c r="D312" s="127"/>
      <c r="E312" s="127"/>
      <c r="F312" s="127"/>
      <c r="G312" s="128"/>
      <c r="H312" s="129"/>
      <c r="I312" s="127"/>
      <c r="J312" s="130"/>
      <c r="K312" s="131"/>
      <c r="L312" s="130"/>
      <c r="M312" s="125"/>
    </row>
    <row r="313" spans="1:16" x14ac:dyDescent="0.3">
      <c r="B313" s="126" t="s">
        <v>370</v>
      </c>
      <c r="C313" s="127"/>
      <c r="D313" s="127"/>
      <c r="E313" s="127"/>
      <c r="F313" s="127"/>
      <c r="G313" s="128"/>
      <c r="H313" s="129"/>
      <c r="I313" s="127"/>
      <c r="J313" s="130"/>
      <c r="K313" s="131"/>
      <c r="L313" s="130"/>
      <c r="M313" s="125"/>
    </row>
    <row r="314" spans="1:16" x14ac:dyDescent="0.3">
      <c r="B314" s="126" t="s">
        <v>371</v>
      </c>
      <c r="C314" s="127"/>
      <c r="D314" s="127"/>
      <c r="E314" s="127"/>
      <c r="F314" s="127"/>
      <c r="G314" s="128"/>
      <c r="H314" s="129"/>
      <c r="I314" s="127"/>
      <c r="J314" s="130"/>
      <c r="K314" s="131"/>
      <c r="L314" s="130"/>
      <c r="M314" s="125"/>
    </row>
    <row r="315" spans="1:16" x14ac:dyDescent="0.3">
      <c r="B315" s="126" t="s">
        <v>372</v>
      </c>
      <c r="C315" s="127"/>
      <c r="D315" s="127"/>
      <c r="E315" s="127"/>
      <c r="F315" s="127"/>
      <c r="G315" s="128"/>
      <c r="H315" s="129"/>
      <c r="I315" s="127"/>
      <c r="J315" s="130"/>
      <c r="K315" s="131"/>
      <c r="L315" s="130"/>
      <c r="M315" s="125"/>
    </row>
    <row r="316" spans="1:16" x14ac:dyDescent="0.3">
      <c r="A316" s="101" t="s">
        <v>373</v>
      </c>
      <c r="B316" s="132" t="s">
        <v>374</v>
      </c>
      <c r="C316" s="127">
        <v>23118380.09</v>
      </c>
      <c r="D316" s="127">
        <v>1086563.8600000001</v>
      </c>
      <c r="E316" s="127">
        <v>15780294.08</v>
      </c>
      <c r="F316" s="127">
        <v>492345.18</v>
      </c>
      <c r="G316" s="128">
        <f>E316-F316</f>
        <v>15287948.9</v>
      </c>
      <c r="H316" s="129">
        <f>G316/$O$5</f>
        <v>2029059.5129072932</v>
      </c>
      <c r="I316" s="127">
        <f>G316*$O$7</f>
        <v>76818.962072464506</v>
      </c>
      <c r="J316" s="130">
        <f>H316*$O$7</f>
        <v>10195.628385754131</v>
      </c>
      <c r="K316" s="131">
        <f>G316-I316</f>
        <v>15211129.937927537</v>
      </c>
      <c r="L316" s="130">
        <f>H316-J316</f>
        <v>2018863.8845215391</v>
      </c>
      <c r="M316" s="125"/>
    </row>
    <row r="317" spans="1:16" x14ac:dyDescent="0.3">
      <c r="B317" s="126" t="s">
        <v>375</v>
      </c>
      <c r="C317" s="127"/>
      <c r="D317" s="127"/>
      <c r="E317" s="127"/>
      <c r="F317" s="127"/>
      <c r="G317" s="128"/>
      <c r="H317" s="129"/>
      <c r="I317" s="127"/>
      <c r="J317" s="130"/>
      <c r="K317" s="131"/>
      <c r="L317" s="130"/>
      <c r="M317" s="125"/>
      <c r="P317" s="151"/>
    </row>
    <row r="318" spans="1:16" x14ac:dyDescent="0.3">
      <c r="B318" s="126" t="s">
        <v>376</v>
      </c>
      <c r="C318" s="127"/>
      <c r="D318" s="127"/>
      <c r="E318" s="127"/>
      <c r="F318" s="127"/>
      <c r="G318" s="128"/>
      <c r="H318" s="129"/>
      <c r="I318" s="127"/>
      <c r="J318" s="130"/>
      <c r="K318" s="131"/>
      <c r="L318" s="130"/>
      <c r="M318" s="125"/>
    </row>
    <row r="319" spans="1:16" x14ac:dyDescent="0.3">
      <c r="B319" s="126" t="s">
        <v>377</v>
      </c>
      <c r="C319" s="127"/>
      <c r="D319" s="127"/>
      <c r="E319" s="127"/>
      <c r="F319" s="127"/>
      <c r="G319" s="128"/>
      <c r="H319" s="129"/>
      <c r="I319" s="127"/>
      <c r="J319" s="130"/>
      <c r="K319" s="131"/>
      <c r="L319" s="130"/>
      <c r="M319" s="125"/>
    </row>
    <row r="320" spans="1:16" x14ac:dyDescent="0.3">
      <c r="A320" s="101" t="s">
        <v>378</v>
      </c>
      <c r="B320" s="132" t="s">
        <v>379</v>
      </c>
      <c r="C320" s="127">
        <v>14636560.460000001</v>
      </c>
      <c r="D320" s="127">
        <v>687918.34</v>
      </c>
      <c r="E320" s="127">
        <f>C320-D320</f>
        <v>13948642.120000001</v>
      </c>
      <c r="F320" s="127">
        <v>435197.63</v>
      </c>
      <c r="G320" s="128">
        <f>E320-F320</f>
        <v>13513444.49</v>
      </c>
      <c r="H320" s="129">
        <f>G320/$O$5</f>
        <v>1793542.304067954</v>
      </c>
      <c r="I320" s="127">
        <f>G320*$O$7</f>
        <v>67902.42344057445</v>
      </c>
      <c r="J320" s="130">
        <f>H320*$O$7</f>
        <v>9012.2003371921764</v>
      </c>
      <c r="K320" s="131">
        <f>G320-I320</f>
        <v>13445542.066559426</v>
      </c>
      <c r="L320" s="130">
        <f>H320-J320</f>
        <v>1784530.1037307617</v>
      </c>
      <c r="M320" s="125"/>
    </row>
    <row r="321" spans="1:13" x14ac:dyDescent="0.3">
      <c r="B321" s="126" t="s">
        <v>380</v>
      </c>
      <c r="C321" s="145"/>
      <c r="D321" s="145"/>
      <c r="E321" s="145"/>
      <c r="F321" s="145"/>
      <c r="G321" s="145"/>
      <c r="H321" s="145"/>
      <c r="I321" s="145"/>
      <c r="J321" s="146"/>
      <c r="K321" s="131"/>
      <c r="L321" s="130"/>
      <c r="M321" s="125"/>
    </row>
    <row r="322" spans="1:13" x14ac:dyDescent="0.3">
      <c r="B322" s="126" t="s">
        <v>381</v>
      </c>
      <c r="C322" s="127"/>
      <c r="D322" s="127"/>
      <c r="E322" s="127"/>
      <c r="F322" s="127"/>
      <c r="G322" s="128"/>
      <c r="H322" s="129"/>
      <c r="I322" s="127"/>
      <c r="J322" s="130"/>
      <c r="K322" s="131"/>
      <c r="L322" s="130"/>
      <c r="M322" s="125"/>
    </row>
    <row r="323" spans="1:13" x14ac:dyDescent="0.3">
      <c r="B323" s="126" t="s">
        <v>382</v>
      </c>
      <c r="C323" s="127"/>
      <c r="D323" s="127"/>
      <c r="E323" s="127"/>
      <c r="F323" s="127"/>
      <c r="G323" s="128"/>
      <c r="H323" s="129"/>
      <c r="I323" s="127"/>
      <c r="J323" s="130"/>
      <c r="K323" s="131"/>
      <c r="L323" s="130"/>
      <c r="M323" s="125"/>
    </row>
    <row r="324" spans="1:13" x14ac:dyDescent="0.3">
      <c r="A324" s="101" t="s">
        <v>383</v>
      </c>
      <c r="B324" s="132" t="s">
        <v>1135</v>
      </c>
      <c r="C324" s="127">
        <v>685884.66</v>
      </c>
      <c r="D324" s="127">
        <v>32236.58</v>
      </c>
      <c r="E324" s="127">
        <f>C324-D324</f>
        <v>653648.08000000007</v>
      </c>
      <c r="F324" s="127">
        <v>20393.82</v>
      </c>
      <c r="G324" s="128">
        <f>E324-F324</f>
        <v>633254.26000000013</v>
      </c>
      <c r="H324" s="129">
        <f>G324/$O$5</f>
        <v>84047.283827725812</v>
      </c>
      <c r="I324" s="127">
        <f>G324*$O$7</f>
        <v>3181.9791719193008</v>
      </c>
      <c r="J324" s="130">
        <f>H324*$O$7</f>
        <v>422.32121201397581</v>
      </c>
      <c r="K324" s="131">
        <f>G324-I324</f>
        <v>630072.28082808084</v>
      </c>
      <c r="L324" s="130">
        <f>H324-J324</f>
        <v>83624.962615711833</v>
      </c>
      <c r="M324" s="125"/>
    </row>
    <row r="325" spans="1:13" x14ac:dyDescent="0.3">
      <c r="B325" s="132" t="s">
        <v>1133</v>
      </c>
      <c r="C325" s="127"/>
      <c r="D325" s="127"/>
      <c r="E325" s="127"/>
      <c r="F325" s="127"/>
      <c r="G325" s="128"/>
      <c r="H325" s="129"/>
      <c r="I325" s="127"/>
      <c r="J325" s="130"/>
      <c r="K325" s="131"/>
      <c r="L325" s="130"/>
      <c r="M325" s="125"/>
    </row>
    <row r="326" spans="1:13" x14ac:dyDescent="0.3">
      <c r="B326" s="126" t="s">
        <v>1134</v>
      </c>
      <c r="C326" s="127"/>
      <c r="D326" s="127"/>
      <c r="E326" s="127"/>
      <c r="F326" s="127"/>
      <c r="G326" s="128"/>
      <c r="H326" s="129"/>
      <c r="I326" s="127"/>
      <c r="J326" s="130"/>
      <c r="K326" s="131"/>
      <c r="L326" s="130"/>
      <c r="M326" s="125"/>
    </row>
    <row r="327" spans="1:13" x14ac:dyDescent="0.3">
      <c r="B327" s="126" t="s">
        <v>1088</v>
      </c>
      <c r="C327" s="127"/>
      <c r="D327" s="127"/>
      <c r="E327" s="127"/>
      <c r="F327" s="127"/>
      <c r="G327" s="128" t="s">
        <v>1136</v>
      </c>
      <c r="H327" s="129"/>
      <c r="I327" s="127"/>
      <c r="J327" s="130"/>
      <c r="K327" s="131"/>
      <c r="L327" s="130"/>
      <c r="M327" s="125"/>
    </row>
    <row r="328" spans="1:13" x14ac:dyDescent="0.3">
      <c r="A328" s="101" t="s">
        <v>388</v>
      </c>
      <c r="B328" s="132" t="s">
        <v>334</v>
      </c>
      <c r="C328" s="127">
        <v>219172.2</v>
      </c>
      <c r="D328" s="127">
        <v>10301.09</v>
      </c>
      <c r="E328" s="127">
        <f>C328-D328</f>
        <v>208871.11000000002</v>
      </c>
      <c r="F328" s="127">
        <v>6516.78</v>
      </c>
      <c r="G328" s="128">
        <f>E328-F328</f>
        <v>202354.33000000002</v>
      </c>
      <c r="H328" s="129">
        <f>G328/$O$5</f>
        <v>26857.034972460016</v>
      </c>
      <c r="I328" s="127">
        <f>G328*$O$7</f>
        <v>1016.7910491556502</v>
      </c>
      <c r="J328" s="130">
        <f>H328*$O$7</f>
        <v>134.95136361479197</v>
      </c>
      <c r="K328" s="131">
        <f>G328-I328</f>
        <v>201337.53895084438</v>
      </c>
      <c r="L328" s="130">
        <f>H328-J328</f>
        <v>26722.083608845223</v>
      </c>
      <c r="M328" s="125"/>
    </row>
    <row r="329" spans="1:13" x14ac:dyDescent="0.3">
      <c r="B329" s="126" t="s">
        <v>389</v>
      </c>
      <c r="C329" s="145"/>
      <c r="D329" s="145"/>
      <c r="E329" s="145"/>
      <c r="F329" s="145"/>
      <c r="G329" s="145"/>
      <c r="H329" s="145"/>
      <c r="I329" s="145"/>
      <c r="J329" s="146"/>
      <c r="K329" s="131"/>
      <c r="L329" s="130"/>
      <c r="M329" s="125"/>
    </row>
    <row r="330" spans="1:13" x14ac:dyDescent="0.3">
      <c r="B330" s="126" t="s">
        <v>336</v>
      </c>
      <c r="C330" s="127"/>
      <c r="D330" s="127"/>
      <c r="E330" s="127"/>
      <c r="F330" s="127"/>
      <c r="G330" s="128"/>
      <c r="H330" s="129"/>
      <c r="I330" s="127"/>
      <c r="J330" s="130"/>
      <c r="K330" s="131"/>
      <c r="L330" s="130"/>
      <c r="M330" s="125"/>
    </row>
    <row r="331" spans="1:13" x14ac:dyDescent="0.3">
      <c r="B331" s="126" t="s">
        <v>337</v>
      </c>
      <c r="C331" s="127"/>
      <c r="D331" s="127"/>
      <c r="E331" s="127"/>
      <c r="F331" s="127"/>
      <c r="G331" s="128"/>
      <c r="H331" s="129"/>
      <c r="I331" s="127"/>
      <c r="J331" s="130"/>
      <c r="K331" s="131"/>
      <c r="L331" s="130"/>
      <c r="M331" s="125"/>
    </row>
    <row r="332" spans="1:13" x14ac:dyDescent="0.3">
      <c r="B332" s="126" t="s">
        <v>390</v>
      </c>
      <c r="C332" s="127"/>
      <c r="D332" s="127"/>
      <c r="E332" s="127"/>
      <c r="F332" s="127"/>
      <c r="G332" s="128"/>
      <c r="H332" s="129"/>
      <c r="I332" s="127"/>
      <c r="J332" s="130"/>
      <c r="K332" s="131"/>
      <c r="L332" s="130"/>
      <c r="M332" s="125"/>
    </row>
    <row r="333" spans="1:13" x14ac:dyDescent="0.3">
      <c r="B333" s="126" t="s">
        <v>391</v>
      </c>
      <c r="C333" s="127"/>
      <c r="D333" s="127"/>
      <c r="E333" s="127"/>
      <c r="F333" s="127"/>
      <c r="G333" s="128"/>
      <c r="H333" s="129"/>
      <c r="I333" s="127"/>
      <c r="J333" s="130"/>
      <c r="K333" s="131"/>
      <c r="L333" s="130"/>
      <c r="M333" s="125"/>
    </row>
    <row r="334" spans="1:13" x14ac:dyDescent="0.3">
      <c r="A334" s="101" t="s">
        <v>392</v>
      </c>
      <c r="B334" s="132" t="s">
        <v>393</v>
      </c>
      <c r="C334" s="127">
        <v>168497.01</v>
      </c>
      <c r="D334" s="127">
        <v>7919.36</v>
      </c>
      <c r="E334" s="127">
        <f>C334-D334</f>
        <v>160577.65000000002</v>
      </c>
      <c r="F334" s="127">
        <v>5010.0200000000004</v>
      </c>
      <c r="G334" s="128">
        <f>E334-F334</f>
        <v>155567.63000000003</v>
      </c>
      <c r="H334" s="129">
        <f>G334/$O$5</f>
        <v>20647.372752007435</v>
      </c>
      <c r="I334" s="127">
        <f>G334*$O$7</f>
        <v>781.6970050621502</v>
      </c>
      <c r="J334" s="130">
        <f>H334*$O$7</f>
        <v>103.74902184115072</v>
      </c>
      <c r="K334" s="131">
        <f>G334-I334</f>
        <v>154785.93299493787</v>
      </c>
      <c r="L334" s="130">
        <f>H334-J334</f>
        <v>20543.623730166284</v>
      </c>
      <c r="M334" s="125"/>
    </row>
    <row r="335" spans="1:13" x14ac:dyDescent="0.3">
      <c r="B335" s="126" t="s">
        <v>394</v>
      </c>
      <c r="C335" s="127"/>
      <c r="D335" s="127"/>
      <c r="E335" s="127"/>
      <c r="F335" s="127"/>
      <c r="G335" s="128"/>
      <c r="H335" s="129"/>
      <c r="I335" s="127"/>
      <c r="J335" s="130"/>
      <c r="K335" s="131"/>
      <c r="L335" s="130"/>
      <c r="M335" s="125"/>
    </row>
    <row r="336" spans="1:13" x14ac:dyDescent="0.3">
      <c r="B336" s="126" t="s">
        <v>395</v>
      </c>
      <c r="C336" s="145"/>
      <c r="D336" s="145"/>
      <c r="E336" s="145"/>
      <c r="F336" s="145"/>
      <c r="G336" s="145"/>
      <c r="H336" s="145"/>
      <c r="I336" s="145"/>
      <c r="J336" s="146"/>
      <c r="K336" s="131"/>
      <c r="L336" s="130"/>
      <c r="M336" s="125"/>
    </row>
    <row r="337" spans="1:13" x14ac:dyDescent="0.3">
      <c r="B337" s="126" t="s">
        <v>396</v>
      </c>
      <c r="C337" s="127"/>
      <c r="D337" s="127"/>
      <c r="E337" s="127"/>
      <c r="F337" s="127"/>
      <c r="G337" s="128"/>
      <c r="H337" s="129"/>
      <c r="I337" s="127"/>
      <c r="J337" s="130"/>
      <c r="K337" s="131"/>
      <c r="L337" s="130"/>
      <c r="M337" s="125"/>
    </row>
    <row r="338" spans="1:13" x14ac:dyDescent="0.3">
      <c r="B338" s="126" t="s">
        <v>397</v>
      </c>
      <c r="C338" s="127"/>
      <c r="D338" s="127"/>
      <c r="E338" s="127"/>
      <c r="F338" s="127"/>
      <c r="G338" s="128"/>
      <c r="H338" s="129"/>
      <c r="I338" s="127"/>
      <c r="J338" s="130"/>
      <c r="K338" s="131"/>
      <c r="L338" s="130"/>
      <c r="M338" s="125"/>
    </row>
    <row r="339" spans="1:13" x14ac:dyDescent="0.3">
      <c r="A339" s="101" t="s">
        <v>398</v>
      </c>
      <c r="B339" s="132" t="s">
        <v>399</v>
      </c>
      <c r="C339" s="127">
        <v>155214.82999999999</v>
      </c>
      <c r="D339" s="127">
        <v>7295.1</v>
      </c>
      <c r="E339" s="127">
        <f>C339-D339</f>
        <v>147919.72999999998</v>
      </c>
      <c r="F339" s="127">
        <v>4615.1000000000004</v>
      </c>
      <c r="G339" s="128">
        <f>E339-F339</f>
        <v>143304.62999999998</v>
      </c>
      <c r="H339" s="129">
        <f>G339/$O$5</f>
        <v>19019.792952418869</v>
      </c>
      <c r="I339" s="127">
        <f>G339*$O$7</f>
        <v>720.07782134714989</v>
      </c>
      <c r="J339" s="130">
        <f>H339*$O$7</f>
        <v>95.570750726279101</v>
      </c>
      <c r="K339" s="131">
        <f>G339-I339</f>
        <v>142584.55217865281</v>
      </c>
      <c r="L339" s="130">
        <f>H339-J339</f>
        <v>18924.222201692592</v>
      </c>
      <c r="M339" s="125"/>
    </row>
    <row r="340" spans="1:13" x14ac:dyDescent="0.3">
      <c r="B340" s="126" t="s">
        <v>400</v>
      </c>
      <c r="C340" s="127"/>
      <c r="D340" s="127"/>
      <c r="E340" s="127"/>
      <c r="F340" s="127"/>
      <c r="G340" s="128"/>
      <c r="H340" s="129"/>
      <c r="I340" s="127"/>
      <c r="J340" s="130"/>
      <c r="K340" s="131"/>
      <c r="L340" s="130"/>
      <c r="M340" s="125"/>
    </row>
    <row r="341" spans="1:13" x14ac:dyDescent="0.3">
      <c r="B341" s="126" t="s">
        <v>401</v>
      </c>
      <c r="C341" s="127"/>
      <c r="D341" s="127"/>
      <c r="E341" s="127"/>
      <c r="F341" s="127"/>
      <c r="G341" s="128"/>
      <c r="H341" s="129"/>
      <c r="I341" s="127"/>
      <c r="J341" s="130"/>
      <c r="K341" s="131"/>
      <c r="L341" s="130"/>
      <c r="M341" s="125"/>
    </row>
    <row r="342" spans="1:13" x14ac:dyDescent="0.3">
      <c r="B342" s="126" t="s">
        <v>402</v>
      </c>
      <c r="C342" s="127"/>
      <c r="D342" s="127"/>
      <c r="E342" s="127"/>
      <c r="F342" s="127"/>
      <c r="G342" s="128"/>
      <c r="H342" s="129"/>
      <c r="I342" s="127"/>
      <c r="J342" s="130"/>
      <c r="K342" s="131"/>
      <c r="L342" s="130"/>
      <c r="M342" s="125"/>
    </row>
    <row r="343" spans="1:13" x14ac:dyDescent="0.3">
      <c r="B343" s="126" t="s">
        <v>403</v>
      </c>
      <c r="C343" s="127"/>
      <c r="D343" s="127"/>
      <c r="E343" s="127"/>
      <c r="F343" s="127"/>
      <c r="G343" s="128"/>
      <c r="H343" s="129"/>
      <c r="I343" s="127"/>
      <c r="J343" s="130"/>
      <c r="K343" s="131"/>
      <c r="L343" s="130"/>
      <c r="M343" s="125"/>
    </row>
    <row r="344" spans="1:13" x14ac:dyDescent="0.3">
      <c r="A344" s="101" t="s">
        <v>404</v>
      </c>
      <c r="B344" s="132" t="s">
        <v>405</v>
      </c>
      <c r="C344" s="127">
        <v>279413.01</v>
      </c>
      <c r="D344" s="127">
        <v>13132.41</v>
      </c>
      <c r="E344" s="127">
        <f>C344-D344</f>
        <v>266280.60000000003</v>
      </c>
      <c r="F344" s="127">
        <v>8307.9500000000007</v>
      </c>
      <c r="G344" s="128">
        <f>E344-F344</f>
        <v>257972.65000000002</v>
      </c>
      <c r="H344" s="129">
        <f>G344/$O$5</f>
        <v>34238.854602163381</v>
      </c>
      <c r="I344" s="127">
        <f>G344*$O$7</f>
        <v>1296.2622615832502</v>
      </c>
      <c r="J344" s="130">
        <f>H344*$O$7</f>
        <v>172.04356779922358</v>
      </c>
      <c r="K344" s="131">
        <f>G344-I344</f>
        <v>256676.38773841679</v>
      </c>
      <c r="L344" s="130">
        <f>H344-J344</f>
        <v>34066.81103436416</v>
      </c>
      <c r="M344" s="125"/>
    </row>
    <row r="345" spans="1:13" x14ac:dyDescent="0.3">
      <c r="B345" s="126" t="s">
        <v>53</v>
      </c>
      <c r="C345" s="127"/>
      <c r="D345" s="127"/>
      <c r="E345" s="127"/>
      <c r="F345" s="127"/>
      <c r="G345" s="128"/>
      <c r="H345" s="129"/>
      <c r="I345" s="127"/>
      <c r="J345" s="130"/>
      <c r="K345" s="131"/>
      <c r="L345" s="130"/>
      <c r="M345" s="125"/>
    </row>
    <row r="346" spans="1:13" x14ac:dyDescent="0.3">
      <c r="B346" s="126" t="s">
        <v>406</v>
      </c>
      <c r="C346" s="127"/>
      <c r="D346" s="127"/>
      <c r="E346" s="127"/>
      <c r="F346" s="127"/>
      <c r="G346" s="128"/>
      <c r="H346" s="129"/>
      <c r="I346" s="127"/>
      <c r="J346" s="130"/>
      <c r="K346" s="131"/>
      <c r="L346" s="130"/>
      <c r="M346" s="125"/>
    </row>
    <row r="347" spans="1:13" x14ac:dyDescent="0.3">
      <c r="B347" s="126" t="s">
        <v>407</v>
      </c>
      <c r="C347" s="127"/>
      <c r="D347" s="127"/>
      <c r="E347" s="127"/>
      <c r="F347" s="127"/>
      <c r="G347" s="128"/>
      <c r="H347" s="129"/>
      <c r="I347" s="127"/>
      <c r="J347" s="130"/>
      <c r="K347" s="131"/>
      <c r="L347" s="130"/>
      <c r="M347" s="125"/>
    </row>
    <row r="348" spans="1:13" x14ac:dyDescent="0.3">
      <c r="B348" s="126" t="s">
        <v>408</v>
      </c>
      <c r="C348" s="127"/>
      <c r="D348" s="127"/>
      <c r="E348" s="127"/>
      <c r="F348" s="127"/>
      <c r="G348" s="128"/>
      <c r="H348" s="129"/>
      <c r="I348" s="127"/>
      <c r="J348" s="130"/>
      <c r="K348" s="131"/>
      <c r="L348" s="130"/>
      <c r="M348" s="125"/>
    </row>
    <row r="349" spans="1:13" x14ac:dyDescent="0.3">
      <c r="A349" s="101" t="s">
        <v>409</v>
      </c>
      <c r="B349" s="132" t="s">
        <v>410</v>
      </c>
      <c r="C349" s="127">
        <v>99378.63</v>
      </c>
      <c r="D349" s="127">
        <v>4670.8</v>
      </c>
      <c r="E349" s="127">
        <f>C349-D349</f>
        <v>94707.83</v>
      </c>
      <c r="F349" s="127">
        <v>2954.88</v>
      </c>
      <c r="G349" s="128">
        <f>E349-F349</f>
        <v>91752.95</v>
      </c>
      <c r="H349" s="129">
        <f>G349/$O$5</f>
        <v>12177.709204326762</v>
      </c>
      <c r="I349" s="127">
        <f>G349*$O$7</f>
        <v>461.04068192475</v>
      </c>
      <c r="J349" s="130">
        <f>H349*$O$7</f>
        <v>61.190614098447142</v>
      </c>
      <c r="K349" s="131">
        <f>G349-I349</f>
        <v>91291.909318075253</v>
      </c>
      <c r="L349" s="130">
        <f>H349-J349</f>
        <v>12116.518590228316</v>
      </c>
      <c r="M349" s="125"/>
    </row>
    <row r="350" spans="1:13" x14ac:dyDescent="0.3">
      <c r="B350" s="126" t="s">
        <v>411</v>
      </c>
      <c r="C350" s="127"/>
      <c r="D350" s="127"/>
      <c r="E350" s="127"/>
      <c r="F350" s="127"/>
      <c r="G350" s="128"/>
      <c r="H350" s="129"/>
      <c r="I350" s="127"/>
      <c r="J350" s="130"/>
      <c r="K350" s="131"/>
      <c r="L350" s="130"/>
      <c r="M350" s="125"/>
    </row>
    <row r="351" spans="1:13" x14ac:dyDescent="0.3">
      <c r="B351" s="126" t="s">
        <v>412</v>
      </c>
      <c r="C351" s="127"/>
      <c r="D351" s="127"/>
      <c r="E351" s="127"/>
      <c r="F351" s="127"/>
      <c r="G351" s="128"/>
      <c r="H351" s="129"/>
      <c r="I351" s="127"/>
      <c r="J351" s="130"/>
      <c r="K351" s="131"/>
      <c r="L351" s="130"/>
      <c r="M351" s="125"/>
    </row>
    <row r="352" spans="1:13" x14ac:dyDescent="0.3">
      <c r="B352" s="126" t="s">
        <v>1067</v>
      </c>
      <c r="C352" s="127"/>
      <c r="D352" s="127"/>
      <c r="E352" s="127"/>
      <c r="F352" s="127"/>
      <c r="G352" s="128"/>
      <c r="H352" s="129"/>
      <c r="I352" s="127"/>
      <c r="J352" s="130"/>
      <c r="K352" s="131"/>
      <c r="L352" s="130"/>
      <c r="M352" s="125"/>
    </row>
    <row r="353" spans="1:13" x14ac:dyDescent="0.3">
      <c r="A353" s="101" t="s">
        <v>414</v>
      </c>
      <c r="B353" s="132" t="s">
        <v>415</v>
      </c>
      <c r="C353" s="127">
        <v>188392.47</v>
      </c>
      <c r="D353" s="127">
        <v>8854.4500000000007</v>
      </c>
      <c r="E353" s="127">
        <f>C353-D353</f>
        <v>179538.02</v>
      </c>
      <c r="F353" s="127">
        <v>5601.59</v>
      </c>
      <c r="G353" s="128">
        <f>E353-F353</f>
        <v>173936.43</v>
      </c>
      <c r="H353" s="129">
        <f>G353/$O$5</f>
        <v>23085.331475214014</v>
      </c>
      <c r="I353" s="127">
        <f>G353*$O$7</f>
        <v>873.99664314615006</v>
      </c>
      <c r="J353" s="130">
        <f>H353*$O$7</f>
        <v>115.99928902331276</v>
      </c>
      <c r="K353" s="131">
        <f>G353-I353</f>
        <v>173062.43335685384</v>
      </c>
      <c r="L353" s="130">
        <f>H353-J353</f>
        <v>22969.332186190702</v>
      </c>
      <c r="M353" s="125"/>
    </row>
    <row r="354" spans="1:13" x14ac:dyDescent="0.3">
      <c r="B354" s="126" t="s">
        <v>416</v>
      </c>
      <c r="C354" s="145"/>
      <c r="D354" s="145"/>
      <c r="E354" s="145"/>
      <c r="F354" s="145"/>
      <c r="G354" s="145"/>
      <c r="H354" s="145"/>
      <c r="I354" s="145"/>
      <c r="J354" s="146"/>
      <c r="K354" s="131"/>
      <c r="L354" s="130"/>
      <c r="M354" s="125"/>
    </row>
    <row r="355" spans="1:13" x14ac:dyDescent="0.3">
      <c r="B355" s="126" t="s">
        <v>417</v>
      </c>
      <c r="C355" s="127"/>
      <c r="D355" s="127"/>
      <c r="E355" s="127"/>
      <c r="F355" s="127"/>
      <c r="G355" s="128"/>
      <c r="H355" s="129"/>
      <c r="I355" s="127"/>
      <c r="J355" s="130"/>
      <c r="K355" s="131"/>
      <c r="L355" s="130"/>
      <c r="M355" s="125"/>
    </row>
    <row r="356" spans="1:13" x14ac:dyDescent="0.3">
      <c r="B356" s="126" t="s">
        <v>418</v>
      </c>
      <c r="C356" s="127"/>
      <c r="D356" s="127"/>
      <c r="E356" s="127"/>
      <c r="F356" s="127"/>
      <c r="G356" s="128"/>
      <c r="H356" s="129"/>
      <c r="I356" s="127"/>
      <c r="J356" s="130"/>
      <c r="K356" s="131"/>
      <c r="L356" s="130"/>
      <c r="M356" s="125"/>
    </row>
    <row r="357" spans="1:13" x14ac:dyDescent="0.3">
      <c r="B357" s="126" t="s">
        <v>419</v>
      </c>
      <c r="C357" s="127"/>
      <c r="D357" s="127"/>
      <c r="E357" s="127"/>
      <c r="F357" s="127"/>
      <c r="G357" s="128"/>
      <c r="H357" s="129"/>
      <c r="I357" s="127"/>
      <c r="J357" s="130"/>
      <c r="K357" s="131"/>
      <c r="L357" s="130"/>
      <c r="M357" s="125"/>
    </row>
    <row r="358" spans="1:13" x14ac:dyDescent="0.3">
      <c r="A358" s="101" t="s">
        <v>420</v>
      </c>
      <c r="B358" s="132" t="s">
        <v>421</v>
      </c>
      <c r="C358" s="127">
        <v>26144.27</v>
      </c>
      <c r="D358" s="127">
        <v>1228.78</v>
      </c>
      <c r="E358" s="127">
        <f>C358-D358</f>
        <v>24915.49</v>
      </c>
      <c r="F358" s="127">
        <v>777.36</v>
      </c>
      <c r="G358" s="128">
        <f>E358-F358</f>
        <v>24138.13</v>
      </c>
      <c r="H358" s="129">
        <f>G358/$O$5</f>
        <v>3203.6804034773377</v>
      </c>
      <c r="I358" s="127">
        <f>G358*$O$7</f>
        <v>121.28939631465001</v>
      </c>
      <c r="J358" s="130">
        <f>H358*$O$7</f>
        <v>16.097869309794945</v>
      </c>
      <c r="K358" s="131">
        <f>G358-I358</f>
        <v>24016.840603685352</v>
      </c>
      <c r="L358" s="130">
        <f>H358-J358</f>
        <v>3187.5825341675427</v>
      </c>
      <c r="M358" s="125"/>
    </row>
    <row r="359" spans="1:13" x14ac:dyDescent="0.3">
      <c r="B359" s="126" t="s">
        <v>422</v>
      </c>
      <c r="C359" s="127"/>
      <c r="D359" s="127"/>
      <c r="E359" s="127"/>
      <c r="F359" s="127"/>
      <c r="G359" s="128"/>
      <c r="H359" s="129"/>
      <c r="I359" s="127"/>
      <c r="J359" s="130"/>
      <c r="K359" s="131"/>
      <c r="L359" s="130"/>
      <c r="M359" s="125"/>
    </row>
    <row r="360" spans="1:13" x14ac:dyDescent="0.3">
      <c r="B360" s="126" t="s">
        <v>423</v>
      </c>
      <c r="C360" s="127"/>
      <c r="D360" s="127"/>
      <c r="E360" s="127"/>
      <c r="F360" s="127"/>
      <c r="G360" s="128"/>
      <c r="H360" s="129"/>
      <c r="I360" s="127"/>
      <c r="J360" s="130"/>
      <c r="K360" s="131"/>
      <c r="L360" s="130"/>
      <c r="M360" s="125"/>
    </row>
    <row r="361" spans="1:13" x14ac:dyDescent="0.3">
      <c r="B361" s="126" t="s">
        <v>424</v>
      </c>
      <c r="C361" s="127"/>
      <c r="D361" s="127"/>
      <c r="E361" s="127"/>
      <c r="F361" s="127"/>
      <c r="G361" s="128"/>
      <c r="H361" s="129"/>
      <c r="I361" s="127"/>
      <c r="J361" s="130"/>
      <c r="K361" s="131"/>
      <c r="L361" s="130"/>
      <c r="M361" s="125"/>
    </row>
    <row r="362" spans="1:13" x14ac:dyDescent="0.3">
      <c r="A362" s="101" t="s">
        <v>425</v>
      </c>
      <c r="B362" s="132" t="s">
        <v>426</v>
      </c>
      <c r="C362" s="127">
        <v>116470.48</v>
      </c>
      <c r="D362" s="127">
        <v>5474.11</v>
      </c>
      <c r="E362" s="127">
        <f>C362-D362</f>
        <v>110996.37</v>
      </c>
      <c r="F362" s="127">
        <v>3463.09</v>
      </c>
      <c r="G362" s="128">
        <f>E362-F362</f>
        <v>107533.28</v>
      </c>
      <c r="H362" s="129">
        <f>G362/$O$5</f>
        <v>14272.118919636339</v>
      </c>
      <c r="I362" s="127">
        <f>G362*$O$7</f>
        <v>540.33376301040005</v>
      </c>
      <c r="J362" s="130">
        <f>H362*$O$7</f>
        <v>71.714614507983285</v>
      </c>
      <c r="K362" s="131">
        <f>G362-I362</f>
        <v>106992.94623698959</v>
      </c>
      <c r="L362" s="130">
        <f>H362-J362</f>
        <v>14200.404305128355</v>
      </c>
      <c r="M362" s="125"/>
    </row>
    <row r="363" spans="1:13" x14ac:dyDescent="0.3">
      <c r="B363" s="126" t="s">
        <v>427</v>
      </c>
      <c r="C363" s="127"/>
      <c r="D363" s="127"/>
      <c r="E363" s="127"/>
      <c r="F363" s="127"/>
      <c r="G363" s="128"/>
      <c r="H363" s="129"/>
      <c r="I363" s="127"/>
      <c r="J363" s="130"/>
      <c r="K363" s="131"/>
      <c r="L363" s="130"/>
      <c r="M363" s="125"/>
    </row>
    <row r="364" spans="1:13" x14ac:dyDescent="0.3">
      <c r="B364" s="126" t="s">
        <v>428</v>
      </c>
      <c r="C364" s="127"/>
      <c r="D364" s="127"/>
      <c r="E364" s="127"/>
      <c r="F364" s="127"/>
      <c r="G364" s="128"/>
      <c r="H364" s="129"/>
      <c r="I364" s="127"/>
      <c r="J364" s="130"/>
      <c r="K364" s="131"/>
      <c r="L364" s="130"/>
      <c r="M364" s="125"/>
    </row>
    <row r="365" spans="1:13" x14ac:dyDescent="0.3">
      <c r="B365" s="126" t="s">
        <v>429</v>
      </c>
      <c r="C365" s="127"/>
      <c r="D365" s="127"/>
      <c r="E365" s="127"/>
      <c r="F365" s="127"/>
      <c r="G365" s="128"/>
      <c r="H365" s="129"/>
      <c r="I365" s="127"/>
      <c r="J365" s="130"/>
      <c r="K365" s="131"/>
      <c r="L365" s="130"/>
      <c r="M365" s="125"/>
    </row>
    <row r="366" spans="1:13" x14ac:dyDescent="0.3">
      <c r="A366" s="101" t="s">
        <v>430</v>
      </c>
      <c r="B366" s="132" t="s">
        <v>431</v>
      </c>
      <c r="C366" s="127">
        <v>78458.05</v>
      </c>
      <c r="D366" s="127">
        <v>3687.53</v>
      </c>
      <c r="E366" s="127">
        <f>C366-D366</f>
        <v>74770.52</v>
      </c>
      <c r="F366" s="127">
        <v>2332.84</v>
      </c>
      <c r="G366" s="128">
        <f>E366-F366</f>
        <v>72437.680000000008</v>
      </c>
      <c r="H366" s="129">
        <f>G366/$O$5</f>
        <v>9614.1323246399897</v>
      </c>
      <c r="I366" s="127">
        <f>G366*$O$7</f>
        <v>363.98521665240008</v>
      </c>
      <c r="J366" s="130">
        <f>H366*$O$7</f>
        <v>48.309140175512645</v>
      </c>
      <c r="K366" s="131">
        <f>G366-I366</f>
        <v>72073.694783347601</v>
      </c>
      <c r="L366" s="130">
        <f>H366-J366</f>
        <v>9565.8231844644779</v>
      </c>
      <c r="M366" s="125"/>
    </row>
    <row r="367" spans="1:13" x14ac:dyDescent="0.3">
      <c r="B367" s="126" t="s">
        <v>432</v>
      </c>
      <c r="C367" s="127"/>
      <c r="D367" s="127"/>
      <c r="E367" s="127"/>
      <c r="F367" s="127"/>
      <c r="G367" s="128"/>
      <c r="H367" s="129"/>
      <c r="I367" s="127"/>
      <c r="J367" s="130"/>
      <c r="K367" s="131"/>
      <c r="L367" s="130"/>
      <c r="M367" s="125"/>
    </row>
    <row r="368" spans="1:13" x14ac:dyDescent="0.3">
      <c r="B368" s="126" t="s">
        <v>433</v>
      </c>
      <c r="C368" s="127"/>
      <c r="D368" s="127"/>
      <c r="E368" s="127"/>
      <c r="F368" s="127"/>
      <c r="G368" s="128"/>
      <c r="H368" s="129"/>
      <c r="I368" s="127"/>
      <c r="J368" s="130"/>
      <c r="K368" s="131"/>
      <c r="L368" s="130"/>
      <c r="M368" s="125"/>
    </row>
    <row r="369" spans="1:13" x14ac:dyDescent="0.3">
      <c r="B369" s="126" t="s">
        <v>434</v>
      </c>
      <c r="C369" s="127"/>
      <c r="D369" s="127"/>
      <c r="E369" s="127"/>
      <c r="F369" s="127"/>
      <c r="G369" s="128"/>
      <c r="H369" s="129"/>
      <c r="I369" s="127"/>
      <c r="J369" s="130"/>
      <c r="K369" s="131"/>
      <c r="L369" s="130"/>
      <c r="M369" s="125"/>
    </row>
    <row r="370" spans="1:13" x14ac:dyDescent="0.3">
      <c r="A370" s="101" t="s">
        <v>435</v>
      </c>
      <c r="B370" s="132" t="s">
        <v>1073</v>
      </c>
      <c r="C370" s="127">
        <v>440170.52</v>
      </c>
      <c r="D370" s="127">
        <v>20688.009999999998</v>
      </c>
      <c r="E370" s="127">
        <f>C370-D370</f>
        <v>419482.51</v>
      </c>
      <c r="F370" s="127">
        <v>13087.85</v>
      </c>
      <c r="G370" s="128">
        <f>E370-F370</f>
        <v>406394.66000000003</v>
      </c>
      <c r="H370" s="129">
        <f>G370/$O$5</f>
        <v>53937.840599907096</v>
      </c>
      <c r="I370" s="127">
        <f>G370*$O$7</f>
        <v>2042.0539195413003</v>
      </c>
      <c r="J370" s="130">
        <f>H370*$O$7</f>
        <v>271.02713113561617</v>
      </c>
      <c r="K370" s="131">
        <f>G370-I370</f>
        <v>404352.60608045873</v>
      </c>
      <c r="L370" s="130">
        <f>H370-J370</f>
        <v>53666.813468771477</v>
      </c>
      <c r="M370" s="125"/>
    </row>
    <row r="371" spans="1:13" ht="14.4" customHeight="1" x14ac:dyDescent="0.3">
      <c r="B371" s="126" t="s">
        <v>437</v>
      </c>
      <c r="C371" s="127"/>
      <c r="D371" s="127"/>
      <c r="E371" s="127"/>
      <c r="F371" s="127"/>
      <c r="G371" s="128"/>
      <c r="H371" s="129"/>
      <c r="I371" s="127"/>
      <c r="J371" s="130"/>
      <c r="K371" s="131"/>
      <c r="L371" s="130"/>
      <c r="M371" s="125"/>
    </row>
    <row r="372" spans="1:13" x14ac:dyDescent="0.3">
      <c r="B372" s="126" t="s">
        <v>1074</v>
      </c>
      <c r="C372" s="127"/>
      <c r="D372" s="127"/>
      <c r="E372" s="127"/>
      <c r="F372" s="127"/>
      <c r="G372" s="128"/>
      <c r="H372" s="129"/>
      <c r="I372" s="127"/>
      <c r="J372" s="130"/>
      <c r="K372" s="131"/>
      <c r="L372" s="130"/>
      <c r="M372" s="125"/>
    </row>
    <row r="373" spans="1:13" x14ac:dyDescent="0.3">
      <c r="B373" s="126" t="s">
        <v>439</v>
      </c>
      <c r="C373" s="127"/>
      <c r="D373" s="127"/>
      <c r="E373" s="127"/>
      <c r="F373" s="127"/>
      <c r="G373" s="128"/>
      <c r="H373" s="129"/>
      <c r="I373" s="127"/>
      <c r="J373" s="130"/>
      <c r="K373" s="131"/>
      <c r="L373" s="130"/>
      <c r="M373" s="125"/>
    </row>
    <row r="374" spans="1:13" x14ac:dyDescent="0.3">
      <c r="B374" s="126" t="s">
        <v>1075</v>
      </c>
      <c r="C374" s="127"/>
      <c r="D374" s="127"/>
      <c r="E374" s="127"/>
      <c r="F374" s="127"/>
      <c r="G374" s="128"/>
      <c r="H374" s="129"/>
      <c r="I374" s="127"/>
      <c r="J374" s="130"/>
      <c r="K374" s="131"/>
      <c r="L374" s="130"/>
      <c r="M374" s="125"/>
    </row>
    <row r="375" spans="1:13" x14ac:dyDescent="0.3">
      <c r="A375" s="101" t="s">
        <v>441</v>
      </c>
      <c r="B375" s="132" t="s">
        <v>1103</v>
      </c>
      <c r="C375" s="127">
        <v>392740.32</v>
      </c>
      <c r="D375" s="127">
        <v>18458.8</v>
      </c>
      <c r="E375" s="127">
        <f>C375-D375</f>
        <v>374281.52</v>
      </c>
      <c r="F375" s="127">
        <v>11677.58</v>
      </c>
      <c r="G375" s="128">
        <f>E375-F375</f>
        <v>362603.94</v>
      </c>
      <c r="H375" s="129">
        <f>G375/$O$5</f>
        <v>48125.813259008559</v>
      </c>
      <c r="I375" s="127">
        <f>G375*$O$7</f>
        <v>1822.0140907317002</v>
      </c>
      <c r="J375" s="130">
        <f>H375*$O$7</f>
        <v>241.8228270929325</v>
      </c>
      <c r="K375" s="131">
        <f>G375-I375</f>
        <v>360781.92590926832</v>
      </c>
      <c r="L375" s="130">
        <f>H375-J375</f>
        <v>47883.990431915627</v>
      </c>
      <c r="M375" s="125"/>
    </row>
    <row r="376" spans="1:13" x14ac:dyDescent="0.3">
      <c r="B376" s="132" t="s">
        <v>1104</v>
      </c>
      <c r="C376" s="145"/>
      <c r="D376" s="145"/>
      <c r="E376" s="145"/>
      <c r="F376" s="145"/>
      <c r="G376" s="145"/>
      <c r="H376" s="145"/>
      <c r="I376" s="145"/>
      <c r="J376" s="146"/>
      <c r="K376" s="131"/>
      <c r="L376" s="130"/>
      <c r="M376" s="125"/>
    </row>
    <row r="377" spans="1:13" x14ac:dyDescent="0.3">
      <c r="B377" s="126" t="s">
        <v>1105</v>
      </c>
      <c r="C377" s="127"/>
      <c r="D377" s="127"/>
      <c r="E377" s="127"/>
      <c r="F377" s="127"/>
      <c r="G377" s="128" t="s">
        <v>1113</v>
      </c>
      <c r="H377" s="129"/>
      <c r="I377" s="127"/>
      <c r="J377" s="130"/>
      <c r="K377" s="131"/>
      <c r="L377" s="130"/>
      <c r="M377" s="125"/>
    </row>
    <row r="378" spans="1:13" x14ac:dyDescent="0.3">
      <c r="B378" s="126" t="s">
        <v>1114</v>
      </c>
      <c r="C378" s="127"/>
      <c r="D378" s="127"/>
      <c r="E378" s="127"/>
      <c r="F378" s="127"/>
      <c r="G378" s="128"/>
      <c r="H378" s="129"/>
      <c r="I378" s="127"/>
      <c r="J378" s="130"/>
      <c r="K378" s="131"/>
      <c r="L378" s="130"/>
      <c r="M378" s="125"/>
    </row>
    <row r="379" spans="1:13" x14ac:dyDescent="0.3">
      <c r="A379" s="101" t="s">
        <v>447</v>
      </c>
      <c r="B379" s="132" t="s">
        <v>448</v>
      </c>
      <c r="C379" s="127">
        <v>16465.97</v>
      </c>
      <c r="D379" s="127">
        <v>773.9</v>
      </c>
      <c r="E379" s="127">
        <f>C379-D379</f>
        <v>15692.070000000002</v>
      </c>
      <c r="F379" s="127">
        <v>489.59</v>
      </c>
      <c r="G379" s="128">
        <f>E379-F379</f>
        <v>15202.480000000001</v>
      </c>
      <c r="H379" s="129">
        <f>G379/$O$5</f>
        <v>2017.7158404671843</v>
      </c>
      <c r="I379" s="127">
        <f>G379*$O$7</f>
        <v>76.389497516400013</v>
      </c>
      <c r="J379" s="130">
        <f>H379*$O$7</f>
        <v>10.138628643758711</v>
      </c>
      <c r="K379" s="131">
        <f>G379-I379</f>
        <v>15126.090502483601</v>
      </c>
      <c r="L379" s="130">
        <f>H379-J379</f>
        <v>2007.5772118234256</v>
      </c>
      <c r="M379" s="125"/>
    </row>
    <row r="380" spans="1:13" x14ac:dyDescent="0.3">
      <c r="B380" s="126" t="s">
        <v>449</v>
      </c>
      <c r="C380" s="127"/>
      <c r="D380" s="127"/>
      <c r="E380" s="127"/>
      <c r="F380" s="127"/>
      <c r="G380" s="128"/>
      <c r="H380" s="129"/>
      <c r="I380" s="127"/>
      <c r="J380" s="130"/>
      <c r="K380" s="131"/>
      <c r="L380" s="130"/>
      <c r="M380" s="125"/>
    </row>
    <row r="381" spans="1:13" x14ac:dyDescent="0.3">
      <c r="B381" s="126" t="s">
        <v>450</v>
      </c>
      <c r="C381" s="127"/>
      <c r="D381" s="127"/>
      <c r="E381" s="127"/>
      <c r="F381" s="127"/>
      <c r="G381" s="128"/>
      <c r="H381" s="129"/>
      <c r="I381" s="127"/>
      <c r="J381" s="130"/>
      <c r="K381" s="131"/>
      <c r="L381" s="130"/>
      <c r="M381" s="125"/>
    </row>
    <row r="382" spans="1:13" x14ac:dyDescent="0.3">
      <c r="B382" s="126" t="s">
        <v>1069</v>
      </c>
      <c r="C382" s="127"/>
      <c r="D382" s="127"/>
      <c r="E382" s="127"/>
      <c r="F382" s="127"/>
      <c r="G382" s="128"/>
      <c r="H382" s="129"/>
      <c r="I382" s="127"/>
      <c r="J382" s="130"/>
      <c r="K382" s="131"/>
      <c r="L382" s="130"/>
      <c r="M382" s="125"/>
    </row>
    <row r="383" spans="1:13" x14ac:dyDescent="0.3">
      <c r="A383" s="101" t="s">
        <v>452</v>
      </c>
      <c r="B383" s="132" t="s">
        <v>453</v>
      </c>
      <c r="C383" s="127">
        <v>77920.509999999995</v>
      </c>
      <c r="D383" s="127">
        <v>3662.26</v>
      </c>
      <c r="E383" s="127">
        <f>C383-D383</f>
        <v>74258.25</v>
      </c>
      <c r="F383" s="127">
        <v>2316.86</v>
      </c>
      <c r="G383" s="128">
        <f>E383-F383</f>
        <v>71941.39</v>
      </c>
      <c r="H383" s="129">
        <f>G383/$O$5</f>
        <v>9548.2633220518946</v>
      </c>
      <c r="I383" s="127">
        <f>G383*$O$7</f>
        <v>361.49145617894999</v>
      </c>
      <c r="J383" s="130">
        <f>H383*$O$7</f>
        <v>47.978161281962976</v>
      </c>
      <c r="K383" s="131">
        <f>G383-I383</f>
        <v>71579.898543821051</v>
      </c>
      <c r="L383" s="130">
        <f>H383-J383</f>
        <v>9500.2851607699322</v>
      </c>
      <c r="M383" s="125"/>
    </row>
    <row r="384" spans="1:13" x14ac:dyDescent="0.3">
      <c r="B384" s="132" t="s">
        <v>454</v>
      </c>
      <c r="C384" s="127"/>
      <c r="D384" s="127"/>
      <c r="E384" s="127"/>
      <c r="F384" s="127"/>
      <c r="G384" s="128"/>
      <c r="H384" s="129"/>
      <c r="I384" s="127"/>
      <c r="J384" s="130"/>
      <c r="K384" s="131"/>
      <c r="L384" s="130"/>
      <c r="M384" s="125"/>
    </row>
    <row r="385" spans="1:13" x14ac:dyDescent="0.3">
      <c r="B385" s="126" t="s">
        <v>455</v>
      </c>
      <c r="C385" s="127"/>
      <c r="D385" s="127"/>
      <c r="E385" s="127"/>
      <c r="F385" s="127"/>
      <c r="G385" s="128"/>
      <c r="H385" s="129"/>
      <c r="I385" s="127"/>
      <c r="J385" s="130"/>
      <c r="K385" s="131"/>
      <c r="L385" s="130"/>
      <c r="M385" s="125"/>
    </row>
    <row r="386" spans="1:13" x14ac:dyDescent="0.3">
      <c r="B386" s="126" t="s">
        <v>456</v>
      </c>
      <c r="C386" s="127"/>
      <c r="D386" s="127"/>
      <c r="E386" s="127"/>
      <c r="F386" s="127"/>
      <c r="G386" s="128"/>
      <c r="H386" s="129"/>
      <c r="I386" s="127"/>
      <c r="J386" s="130"/>
      <c r="K386" s="131"/>
      <c r="L386" s="130"/>
      <c r="M386" s="125"/>
    </row>
    <row r="387" spans="1:13" x14ac:dyDescent="0.3">
      <c r="B387" s="126" t="s">
        <v>457</v>
      </c>
      <c r="C387" s="127"/>
      <c r="D387" s="127"/>
      <c r="E387" s="127"/>
      <c r="F387" s="127"/>
      <c r="G387" s="128"/>
      <c r="H387" s="129"/>
      <c r="I387" s="127"/>
      <c r="J387" s="130"/>
      <c r="K387" s="131"/>
      <c r="L387" s="130"/>
      <c r="M387" s="125"/>
    </row>
    <row r="388" spans="1:13" x14ac:dyDescent="0.3">
      <c r="A388" s="101" t="s">
        <v>458</v>
      </c>
      <c r="B388" s="132" t="s">
        <v>459</v>
      </c>
      <c r="C388" s="127">
        <v>205164.46</v>
      </c>
      <c r="D388" s="127">
        <v>9642.73</v>
      </c>
      <c r="E388" s="127">
        <f>C388-D388</f>
        <v>195521.72999999998</v>
      </c>
      <c r="F388" s="127">
        <v>6100.28</v>
      </c>
      <c r="G388" s="128">
        <f>E388-F388</f>
        <v>189421.44999999998</v>
      </c>
      <c r="H388" s="129">
        <f>G388/$O$5</f>
        <v>25140.546817970666</v>
      </c>
      <c r="I388" s="127">
        <f>G388*$O$7</f>
        <v>951.80584906724994</v>
      </c>
      <c r="J388" s="130">
        <f>H388*$O$7</f>
        <v>126.3263453536731</v>
      </c>
      <c r="K388" s="131">
        <f>G388-I388</f>
        <v>188469.64415093273</v>
      </c>
      <c r="L388" s="130">
        <f>H388-J388</f>
        <v>25014.220472616991</v>
      </c>
      <c r="M388" s="125"/>
    </row>
    <row r="389" spans="1:13" x14ac:dyDescent="0.3">
      <c r="B389" s="126" t="s">
        <v>460</v>
      </c>
      <c r="C389" s="127"/>
      <c r="D389" s="127"/>
      <c r="E389" s="127"/>
      <c r="F389" s="127"/>
      <c r="G389" s="128"/>
      <c r="H389" s="129"/>
      <c r="I389" s="127"/>
      <c r="J389" s="130"/>
      <c r="K389" s="131"/>
      <c r="L389" s="130"/>
      <c r="M389" s="125"/>
    </row>
    <row r="390" spans="1:13" x14ac:dyDescent="0.3">
      <c r="B390" s="126" t="s">
        <v>1106</v>
      </c>
      <c r="C390" s="127"/>
      <c r="D390" s="127"/>
      <c r="E390" s="127"/>
      <c r="F390" s="127"/>
      <c r="G390" s="128" t="s">
        <v>1109</v>
      </c>
      <c r="H390" s="129"/>
      <c r="I390" s="127"/>
      <c r="J390" s="130"/>
      <c r="K390" s="131"/>
      <c r="L390" s="130"/>
      <c r="M390" s="125"/>
    </row>
    <row r="391" spans="1:13" x14ac:dyDescent="0.3">
      <c r="B391" s="126" t="s">
        <v>1110</v>
      </c>
      <c r="C391" s="127"/>
      <c r="D391" s="127"/>
      <c r="E391" s="127"/>
      <c r="F391" s="127"/>
      <c r="G391" s="128"/>
      <c r="H391" s="129"/>
      <c r="I391" s="127"/>
      <c r="J391" s="130"/>
      <c r="K391" s="131"/>
      <c r="L391" s="130"/>
      <c r="M391" s="125"/>
    </row>
    <row r="392" spans="1:13" x14ac:dyDescent="0.3">
      <c r="A392" s="101" t="s">
        <v>463</v>
      </c>
      <c r="B392" s="132" t="s">
        <v>464</v>
      </c>
      <c r="C392" s="127">
        <v>3495.49</v>
      </c>
      <c r="D392" s="127">
        <v>164.29</v>
      </c>
      <c r="E392" s="127">
        <f>C392-D392</f>
        <v>3331.2</v>
      </c>
      <c r="F392" s="127">
        <v>103.93</v>
      </c>
      <c r="G392" s="128">
        <f>E392-F392</f>
        <v>3227.27</v>
      </c>
      <c r="H392" s="129">
        <f>G392/$O$5</f>
        <v>428.33233791227019</v>
      </c>
      <c r="I392" s="127">
        <f>G392*$O$7</f>
        <v>16.216402432350002</v>
      </c>
      <c r="J392" s="130">
        <f>H392*$O$7</f>
        <v>2.1522864732032647</v>
      </c>
      <c r="K392" s="131">
        <f>G392-I392</f>
        <v>3211.0535975676498</v>
      </c>
      <c r="L392" s="130">
        <f>H392-J392</f>
        <v>426.18005143906692</v>
      </c>
      <c r="M392" s="125"/>
    </row>
    <row r="393" spans="1:13" x14ac:dyDescent="0.3">
      <c r="B393" s="126" t="s">
        <v>465</v>
      </c>
      <c r="C393" s="145"/>
      <c r="D393" s="145"/>
      <c r="E393" s="145"/>
      <c r="F393" s="145"/>
      <c r="G393" s="145"/>
      <c r="H393" s="145"/>
      <c r="I393" s="145"/>
      <c r="J393" s="146"/>
      <c r="K393" s="131"/>
      <c r="L393" s="130"/>
      <c r="M393" s="125"/>
    </row>
    <row r="394" spans="1:13" x14ac:dyDescent="0.3">
      <c r="B394" s="126" t="s">
        <v>466</v>
      </c>
      <c r="C394" s="127"/>
      <c r="D394" s="127"/>
      <c r="E394" s="127"/>
      <c r="F394" s="127"/>
      <c r="G394" s="128"/>
      <c r="H394" s="129"/>
      <c r="I394" s="127"/>
      <c r="J394" s="130"/>
      <c r="K394" s="131"/>
      <c r="L394" s="130"/>
      <c r="M394" s="125"/>
    </row>
    <row r="395" spans="1:13" x14ac:dyDescent="0.3">
      <c r="B395" s="126" t="s">
        <v>467</v>
      </c>
      <c r="C395" s="127"/>
      <c r="D395" s="127"/>
      <c r="E395" s="127"/>
      <c r="F395" s="127"/>
      <c r="G395" s="128"/>
      <c r="H395" s="129"/>
      <c r="I395" s="127"/>
      <c r="J395" s="130"/>
      <c r="K395" s="131"/>
      <c r="L395" s="130"/>
      <c r="M395" s="125"/>
    </row>
    <row r="396" spans="1:13" x14ac:dyDescent="0.3">
      <c r="A396" s="101" t="s">
        <v>468</v>
      </c>
      <c r="B396" s="132" t="s">
        <v>340</v>
      </c>
      <c r="C396" s="127">
        <v>10246311.83</v>
      </c>
      <c r="D396" s="127"/>
      <c r="E396" s="127"/>
      <c r="F396" s="127"/>
      <c r="G396" s="128"/>
      <c r="H396" s="129"/>
      <c r="I396" s="127"/>
      <c r="J396" s="130"/>
      <c r="K396" s="131"/>
      <c r="L396" s="130"/>
      <c r="M396" s="125"/>
    </row>
    <row r="397" spans="1:13" x14ac:dyDescent="0.3">
      <c r="B397" s="132" t="s">
        <v>469</v>
      </c>
      <c r="C397" s="127"/>
      <c r="D397" s="127"/>
      <c r="E397" s="127"/>
      <c r="F397" s="127"/>
      <c r="G397" s="128"/>
      <c r="H397" s="129"/>
      <c r="I397" s="127"/>
      <c r="J397" s="130"/>
      <c r="K397" s="131"/>
      <c r="L397" s="130"/>
      <c r="M397" s="125"/>
    </row>
    <row r="398" spans="1:13" x14ac:dyDescent="0.3">
      <c r="B398" s="126"/>
      <c r="C398" s="127"/>
      <c r="D398" s="127"/>
      <c r="E398" s="127"/>
      <c r="F398" s="127"/>
      <c r="G398" s="128"/>
      <c r="H398" s="129"/>
      <c r="I398" s="127"/>
      <c r="J398" s="130"/>
      <c r="K398" s="131"/>
      <c r="L398" s="130"/>
      <c r="M398" s="125"/>
    </row>
    <row r="399" spans="1:13" x14ac:dyDescent="0.3">
      <c r="B399" s="126" t="s">
        <v>342</v>
      </c>
      <c r="C399" s="127"/>
      <c r="D399" s="127">
        <v>387769.23</v>
      </c>
      <c r="E399" s="127">
        <v>7862639.9500000002</v>
      </c>
      <c r="F399" s="127">
        <v>245314.37</v>
      </c>
      <c r="G399" s="128">
        <f>E399-F399</f>
        <v>7617325.5800000001</v>
      </c>
      <c r="H399" s="129">
        <f>G399/$O$5</f>
        <v>1010992.8435861702</v>
      </c>
      <c r="I399" s="127">
        <f>G399*$O$7</f>
        <v>38275.575661011899</v>
      </c>
      <c r="J399" s="130">
        <f>H399*$O$7</f>
        <v>5080.0418954160059</v>
      </c>
      <c r="K399" s="131">
        <f>G399-I399</f>
        <v>7579050.0043389881</v>
      </c>
      <c r="L399" s="130">
        <f>H399-J399</f>
        <v>1005912.8016907542</v>
      </c>
      <c r="M399" s="125"/>
    </row>
    <row r="400" spans="1:13" x14ac:dyDescent="0.3">
      <c r="B400" s="126" t="s">
        <v>470</v>
      </c>
      <c r="C400" s="127"/>
      <c r="D400" s="127">
        <v>12518.22</v>
      </c>
      <c r="E400" s="127">
        <v>253826.99</v>
      </c>
      <c r="F400" s="127">
        <v>7919.4</v>
      </c>
      <c r="G400" s="128">
        <f>E400-F400</f>
        <v>245907.59</v>
      </c>
      <c r="H400" s="129">
        <f>G400/$O$5</f>
        <v>32637.54595527241</v>
      </c>
      <c r="I400" s="127">
        <f>G400*$O$7</f>
        <v>1235.6376877699499</v>
      </c>
      <c r="J400" s="130">
        <f>H400*$O$7</f>
        <v>163.9973041037826</v>
      </c>
      <c r="K400" s="131">
        <f>G400-I400</f>
        <v>244671.95231223005</v>
      </c>
      <c r="L400" s="130">
        <f>H400-J400</f>
        <v>32473.548651168629</v>
      </c>
      <c r="M400" s="125"/>
    </row>
    <row r="401" spans="1:13" s="133" customFormat="1" x14ac:dyDescent="0.3">
      <c r="A401" s="134"/>
      <c r="B401" s="135"/>
      <c r="C401" s="136"/>
      <c r="D401" s="136"/>
      <c r="E401" s="136"/>
      <c r="F401" s="136"/>
      <c r="G401" s="137"/>
      <c r="H401" s="138"/>
      <c r="I401" s="136"/>
      <c r="J401" s="138"/>
      <c r="K401" s="136"/>
      <c r="L401" s="138"/>
      <c r="M401" s="125"/>
    </row>
    <row r="402" spans="1:13" s="133" customFormat="1" x14ac:dyDescent="0.3">
      <c r="A402" s="134"/>
      <c r="C402" s="139"/>
      <c r="D402" s="139"/>
      <c r="E402" s="139"/>
      <c r="F402" s="139"/>
      <c r="G402" s="140"/>
      <c r="H402" s="125"/>
      <c r="I402" s="139"/>
      <c r="J402" s="125"/>
      <c r="K402" s="139"/>
      <c r="L402" s="125"/>
      <c r="M402" s="125"/>
    </row>
    <row r="403" spans="1:13" s="133" customFormat="1" x14ac:dyDescent="0.3">
      <c r="A403" s="134"/>
      <c r="B403" s="141"/>
      <c r="C403" s="142"/>
      <c r="D403" s="142"/>
      <c r="E403" s="142"/>
      <c r="F403" s="142"/>
      <c r="G403" s="143"/>
      <c r="H403" s="144"/>
      <c r="I403" s="142"/>
      <c r="J403" s="144"/>
      <c r="K403" s="142"/>
      <c r="L403" s="144"/>
      <c r="M403" s="125"/>
    </row>
    <row r="404" spans="1:13" x14ac:dyDescent="0.3">
      <c r="B404" s="126" t="s">
        <v>471</v>
      </c>
      <c r="C404" s="127"/>
      <c r="D404" s="127">
        <v>33332.269999999997</v>
      </c>
      <c r="E404" s="127">
        <v>675864.9</v>
      </c>
      <c r="F404" s="127">
        <v>21086.98</v>
      </c>
      <c r="G404" s="128">
        <f>E404-F404</f>
        <v>654777.92000000004</v>
      </c>
      <c r="H404" s="129">
        <f>G404/$O$5</f>
        <v>86903.964430287349</v>
      </c>
      <c r="I404" s="127">
        <f>G404*$O$7</f>
        <v>3290.1313663056003</v>
      </c>
      <c r="J404" s="130">
        <f>H404*$O$7</f>
        <v>436.67547498913007</v>
      </c>
      <c r="K404" s="131">
        <f>G404-I404</f>
        <v>651487.78863369441</v>
      </c>
      <c r="L404" s="130">
        <f>H404-J404</f>
        <v>86467.288955298223</v>
      </c>
      <c r="M404" s="125"/>
    </row>
    <row r="405" spans="1:13" x14ac:dyDescent="0.3">
      <c r="B405" s="126" t="s">
        <v>472</v>
      </c>
      <c r="C405" s="127"/>
      <c r="D405" s="127">
        <v>3014.55</v>
      </c>
      <c r="E405" s="127">
        <v>61124.87</v>
      </c>
      <c r="F405" s="127">
        <v>1907.1</v>
      </c>
      <c r="G405" s="128">
        <f>E405-F405</f>
        <v>59217.770000000004</v>
      </c>
      <c r="H405" s="129">
        <f>G405/$O$5</f>
        <v>7859.5487424513904</v>
      </c>
      <c r="I405" s="127">
        <f>G405*$O$7</f>
        <v>297.55774678485005</v>
      </c>
      <c r="J405" s="130">
        <f>H405*$O$7</f>
        <v>39.492699818813463</v>
      </c>
      <c r="K405" s="131">
        <f>G405-I405</f>
        <v>58920.212253215155</v>
      </c>
      <c r="L405" s="130">
        <f>H405-J405</f>
        <v>7820.0560426325765</v>
      </c>
      <c r="M405" s="125"/>
    </row>
    <row r="406" spans="1:13" x14ac:dyDescent="0.3">
      <c r="B406" s="126"/>
      <c r="C406" s="127"/>
      <c r="D406" s="127"/>
      <c r="E406" s="127"/>
      <c r="F406" s="127"/>
      <c r="G406" s="128"/>
      <c r="H406" s="129"/>
      <c r="I406" s="127"/>
      <c r="J406" s="130"/>
      <c r="K406" s="131"/>
      <c r="L406" s="130"/>
      <c r="M406" s="125"/>
    </row>
    <row r="407" spans="1:13" x14ac:dyDescent="0.3">
      <c r="B407" s="126"/>
      <c r="C407" s="127"/>
      <c r="D407" s="127"/>
      <c r="E407" s="127"/>
      <c r="F407" s="127"/>
      <c r="G407" s="128"/>
      <c r="H407" s="129"/>
      <c r="I407" s="127"/>
      <c r="J407" s="130"/>
      <c r="K407" s="131"/>
      <c r="L407" s="130"/>
      <c r="M407" s="125"/>
    </row>
    <row r="408" spans="1:13" x14ac:dyDescent="0.3">
      <c r="B408" s="126" t="s">
        <v>473</v>
      </c>
      <c r="C408" s="127"/>
      <c r="D408" s="127">
        <v>7992.71</v>
      </c>
      <c r="E408" s="127">
        <v>162064.88</v>
      </c>
      <c r="F408" s="127">
        <v>5056.42</v>
      </c>
      <c r="G408" s="128">
        <f>E408-F408</f>
        <v>157008.46</v>
      </c>
      <c r="H408" s="129">
        <f>G408/$O$5</f>
        <v>20838.603756055476</v>
      </c>
      <c r="I408" s="127">
        <f>G408*$O$7</f>
        <v>788.93689485029995</v>
      </c>
      <c r="J408" s="130">
        <f>H408*$O$7</f>
        <v>104.70992034644634</v>
      </c>
      <c r="K408" s="131">
        <f>G408-I408</f>
        <v>156219.52310514968</v>
      </c>
      <c r="L408" s="130">
        <f>H408-J408</f>
        <v>20733.89383570903</v>
      </c>
      <c r="M408" s="125"/>
    </row>
    <row r="409" spans="1:13" x14ac:dyDescent="0.3">
      <c r="B409" s="126" t="s">
        <v>474</v>
      </c>
      <c r="C409" s="127"/>
      <c r="D409" s="127">
        <v>678.73</v>
      </c>
      <c r="E409" s="127">
        <v>13762.44</v>
      </c>
      <c r="F409" s="127">
        <v>429.39</v>
      </c>
      <c r="G409" s="128">
        <f>E409-F409</f>
        <v>13333.050000000001</v>
      </c>
      <c r="H409" s="129">
        <f>G409/$O$5</f>
        <v>1769.5998407326299</v>
      </c>
      <c r="I409" s="127">
        <f>G409*$O$7</f>
        <v>66.995976305250011</v>
      </c>
      <c r="J409" s="130">
        <f>H409*$O$7</f>
        <v>8.8918941277125221</v>
      </c>
      <c r="K409" s="131">
        <f>G409-I409</f>
        <v>13266.054023694751</v>
      </c>
      <c r="L409" s="130">
        <f>H409-J409</f>
        <v>1760.7079466049174</v>
      </c>
      <c r="M409" s="125"/>
    </row>
    <row r="410" spans="1:13" x14ac:dyDescent="0.3">
      <c r="B410" s="126"/>
      <c r="C410" s="127"/>
      <c r="D410" s="127"/>
      <c r="E410" s="127"/>
      <c r="F410" s="127"/>
      <c r="G410" s="128"/>
      <c r="H410" s="129"/>
      <c r="I410" s="127"/>
      <c r="J410" s="130"/>
      <c r="K410" s="131"/>
      <c r="L410" s="130"/>
      <c r="M410" s="125"/>
    </row>
    <row r="411" spans="1:13" x14ac:dyDescent="0.3">
      <c r="B411" s="126"/>
      <c r="C411" s="127"/>
      <c r="D411" s="127"/>
      <c r="E411" s="127"/>
      <c r="F411" s="127"/>
      <c r="G411" s="128"/>
      <c r="H411" s="129"/>
      <c r="I411" s="127"/>
      <c r="J411" s="130"/>
      <c r="K411" s="131"/>
      <c r="L411" s="130"/>
      <c r="M411" s="125"/>
    </row>
    <row r="412" spans="1:13" x14ac:dyDescent="0.3">
      <c r="B412" s="126" t="s">
        <v>475</v>
      </c>
      <c r="C412" s="127"/>
      <c r="D412" s="127">
        <v>4295.76</v>
      </c>
      <c r="E412" s="127">
        <v>87103.31</v>
      </c>
      <c r="F412" s="127">
        <v>2717.62</v>
      </c>
      <c r="G412" s="128">
        <f>E412-F412</f>
        <v>84385.69</v>
      </c>
      <c r="H412" s="129">
        <f>G412/$O$5</f>
        <v>11199.905766806025</v>
      </c>
      <c r="I412" s="127">
        <f>G412*$O$7</f>
        <v>424.02163704045006</v>
      </c>
      <c r="J412" s="130">
        <f>H412*$O$7</f>
        <v>56.277342496575748</v>
      </c>
      <c r="K412" s="131">
        <f>G412-I412</f>
        <v>83961.66836295955</v>
      </c>
      <c r="L412" s="130">
        <f>H412-J412</f>
        <v>11143.628424309449</v>
      </c>
      <c r="M412" s="125"/>
    </row>
    <row r="413" spans="1:13" x14ac:dyDescent="0.3">
      <c r="B413" s="126" t="s">
        <v>474</v>
      </c>
      <c r="C413" s="127"/>
      <c r="D413" s="127">
        <v>365.51</v>
      </c>
      <c r="E413" s="127">
        <v>7411.31</v>
      </c>
      <c r="F413" s="127">
        <v>231.23</v>
      </c>
      <c r="G413" s="128">
        <f>E413-F413</f>
        <v>7180.0800000000008</v>
      </c>
      <c r="H413" s="129">
        <f>G413/$O$5</f>
        <v>952.96038224168831</v>
      </c>
      <c r="I413" s="127">
        <f>G413*$O$7</f>
        <v>36.078501884400005</v>
      </c>
      <c r="J413" s="130">
        <f>H413*$O$7</f>
        <v>4.7884400934899469</v>
      </c>
      <c r="K413" s="131">
        <f>G413-I413</f>
        <v>7144.001498115601</v>
      </c>
      <c r="L413" s="130">
        <f>H413-J413</f>
        <v>948.17194214819835</v>
      </c>
      <c r="M413" s="125"/>
    </row>
    <row r="414" spans="1:13" x14ac:dyDescent="0.3">
      <c r="B414" s="126"/>
      <c r="C414" s="145"/>
      <c r="D414" s="145"/>
      <c r="E414" s="145"/>
      <c r="F414" s="145"/>
      <c r="G414" s="145"/>
      <c r="H414" s="145"/>
      <c r="I414" s="145"/>
      <c r="J414" s="146"/>
      <c r="K414" s="131"/>
      <c r="L414" s="130"/>
      <c r="M414" s="125"/>
    </row>
    <row r="415" spans="1:13" x14ac:dyDescent="0.3">
      <c r="B415" s="126"/>
      <c r="C415" s="127"/>
      <c r="D415" s="127"/>
      <c r="E415" s="127"/>
      <c r="F415" s="127"/>
      <c r="G415" s="128"/>
      <c r="H415" s="129"/>
      <c r="I415" s="127"/>
      <c r="J415" s="130"/>
      <c r="K415" s="131"/>
      <c r="L415" s="130"/>
      <c r="M415" s="125"/>
    </row>
    <row r="416" spans="1:13" x14ac:dyDescent="0.3">
      <c r="B416" s="126" t="s">
        <v>342</v>
      </c>
      <c r="C416" s="127"/>
      <c r="D416" s="127">
        <v>1031.7</v>
      </c>
      <c r="E416" s="127">
        <v>20919.3</v>
      </c>
      <c r="F416" s="127">
        <v>652.67999999999995</v>
      </c>
      <c r="G416" s="128">
        <f>E416-F416</f>
        <v>20266.62</v>
      </c>
      <c r="H416" s="129">
        <f>G416/$O$5</f>
        <v>2689.8427234720284</v>
      </c>
      <c r="I416" s="127">
        <f>G416*$O$7</f>
        <v>101.83581350910001</v>
      </c>
      <c r="J416" s="130">
        <f>H416*$O$7</f>
        <v>13.515935166115867</v>
      </c>
      <c r="K416" s="131">
        <f>G416-I416</f>
        <v>20164.784186490899</v>
      </c>
      <c r="L416" s="130">
        <f>H416-J416</f>
        <v>2676.3267883059125</v>
      </c>
      <c r="M416" s="125"/>
    </row>
    <row r="417" spans="2:13" x14ac:dyDescent="0.3">
      <c r="B417" s="126" t="s">
        <v>476</v>
      </c>
      <c r="C417" s="127"/>
      <c r="D417" s="127"/>
      <c r="E417" s="127"/>
      <c r="F417" s="127"/>
      <c r="G417" s="128"/>
      <c r="H417" s="129"/>
      <c r="I417" s="127"/>
      <c r="J417" s="130"/>
      <c r="K417" s="131"/>
      <c r="L417" s="130"/>
      <c r="M417" s="125"/>
    </row>
    <row r="418" spans="2:13" x14ac:dyDescent="0.3">
      <c r="B418" s="126"/>
      <c r="C418" s="127"/>
      <c r="D418" s="127"/>
      <c r="E418" s="127"/>
      <c r="F418" s="127"/>
      <c r="G418" s="128"/>
      <c r="H418" s="129"/>
      <c r="I418" s="127"/>
      <c r="J418" s="130"/>
      <c r="K418" s="131"/>
      <c r="L418" s="130"/>
      <c r="M418" s="125"/>
    </row>
    <row r="419" spans="2:13" x14ac:dyDescent="0.3">
      <c r="B419" s="126"/>
      <c r="C419" s="127"/>
      <c r="D419" s="127"/>
      <c r="E419" s="127"/>
      <c r="F419" s="127"/>
      <c r="G419" s="128"/>
      <c r="H419" s="129"/>
      <c r="I419" s="127"/>
      <c r="J419" s="130"/>
      <c r="K419" s="131"/>
      <c r="L419" s="130"/>
      <c r="M419" s="125"/>
    </row>
    <row r="420" spans="2:13" x14ac:dyDescent="0.3">
      <c r="B420" s="126" t="s">
        <v>477</v>
      </c>
      <c r="C420" s="127"/>
      <c r="D420" s="127">
        <v>3618.9</v>
      </c>
      <c r="E420" s="127">
        <v>73378.990000000005</v>
      </c>
      <c r="F420" s="127">
        <v>2289.42</v>
      </c>
      <c r="G420" s="128">
        <f>E420-F420</f>
        <v>71089.570000000007</v>
      </c>
      <c r="H420" s="129">
        <f>G420/$O$5</f>
        <v>9435.2073793881482</v>
      </c>
      <c r="I420" s="127">
        <f>G420*$O$7</f>
        <v>357.21122678385007</v>
      </c>
      <c r="J420" s="130">
        <f>H420*$O$7</f>
        <v>47.410077215986469</v>
      </c>
      <c r="K420" s="131">
        <f>G420-I420</f>
        <v>70732.358773216154</v>
      </c>
      <c r="L420" s="130">
        <f>H420-J420</f>
        <v>9387.7973021721609</v>
      </c>
      <c r="M420" s="125"/>
    </row>
    <row r="421" spans="2:13" x14ac:dyDescent="0.3">
      <c r="B421" s="126" t="s">
        <v>478</v>
      </c>
      <c r="C421" s="127"/>
      <c r="D421" s="127">
        <v>319.25</v>
      </c>
      <c r="E421" s="127">
        <v>6473.27</v>
      </c>
      <c r="F421" s="127">
        <v>201.97</v>
      </c>
      <c r="G421" s="128">
        <f>E421-F421</f>
        <v>6271.3</v>
      </c>
      <c r="H421" s="129">
        <f>G421/$O$5</f>
        <v>832.34454841064439</v>
      </c>
      <c r="I421" s="127">
        <f>G421*$O$7</f>
        <v>31.512059596500002</v>
      </c>
      <c r="J421" s="130">
        <f>H421*$O$7</f>
        <v>4.1823690485765486</v>
      </c>
      <c r="K421" s="131">
        <f>G421-I421</f>
        <v>6239.7879404035002</v>
      </c>
      <c r="L421" s="130">
        <f>H421-J421</f>
        <v>828.16217936206783</v>
      </c>
      <c r="M421" s="125"/>
    </row>
    <row r="422" spans="2:13" x14ac:dyDescent="0.3">
      <c r="B422" s="126"/>
      <c r="C422" s="127"/>
      <c r="D422" s="145"/>
      <c r="E422" s="145"/>
      <c r="F422" s="145"/>
      <c r="G422" s="145"/>
      <c r="H422" s="145"/>
      <c r="I422" s="145"/>
      <c r="J422" s="146"/>
      <c r="K422" s="131"/>
      <c r="L422" s="130"/>
      <c r="M422" s="125"/>
    </row>
    <row r="423" spans="2:13" x14ac:dyDescent="0.3">
      <c r="B423" s="126"/>
      <c r="C423" s="127"/>
      <c r="D423" s="127"/>
      <c r="E423" s="127"/>
      <c r="F423" s="127"/>
      <c r="G423" s="128"/>
      <c r="H423" s="129"/>
      <c r="I423" s="127"/>
      <c r="J423" s="130"/>
      <c r="K423" s="131"/>
      <c r="L423" s="130"/>
      <c r="M423" s="125"/>
    </row>
    <row r="424" spans="2:13" x14ac:dyDescent="0.3">
      <c r="B424" s="126" t="s">
        <v>479</v>
      </c>
      <c r="C424" s="127"/>
      <c r="D424" s="127">
        <v>1838.23</v>
      </c>
      <c r="E424" s="127">
        <v>37273.050000000003</v>
      </c>
      <c r="F424" s="127">
        <v>1162.92</v>
      </c>
      <c r="G424" s="128">
        <f>E424-F424</f>
        <v>36110.130000000005</v>
      </c>
      <c r="H424" s="129">
        <f>G424/$O$5</f>
        <v>4792.6378658172407</v>
      </c>
      <c r="I424" s="127">
        <f>G424*$O$7</f>
        <v>181.44636177465003</v>
      </c>
      <c r="J424" s="130">
        <f>H424*$O$7</f>
        <v>24.0820707113478</v>
      </c>
      <c r="K424" s="131">
        <f>G424-I424</f>
        <v>35928.683638225353</v>
      </c>
      <c r="L424" s="130">
        <f>H424-J424</f>
        <v>4768.5557951058927</v>
      </c>
      <c r="M424" s="125"/>
    </row>
    <row r="425" spans="2:13" x14ac:dyDescent="0.3">
      <c r="B425" s="126" t="s">
        <v>478</v>
      </c>
      <c r="C425" s="127"/>
      <c r="D425" s="127">
        <v>165.42</v>
      </c>
      <c r="E425" s="127">
        <v>3354.26</v>
      </c>
      <c r="F425" s="127">
        <v>104.65</v>
      </c>
      <c r="G425" s="128">
        <f>E425-F425</f>
        <v>3249.61</v>
      </c>
      <c r="H425" s="129">
        <f>G425/$O$5</f>
        <v>431.29736545225296</v>
      </c>
      <c r="I425" s="127">
        <f>G425*$O$7</f>
        <v>16.328656576050001</v>
      </c>
      <c r="J425" s="130">
        <f>H425*$O$7</f>
        <v>2.167185158411308</v>
      </c>
      <c r="K425" s="131">
        <f>G425-I425</f>
        <v>3233.2813434239501</v>
      </c>
      <c r="L425" s="130">
        <f>H425-J425</f>
        <v>429.13018029384165</v>
      </c>
      <c r="M425" s="125"/>
    </row>
    <row r="426" spans="2:13" x14ac:dyDescent="0.3">
      <c r="B426" s="126"/>
      <c r="C426" s="127"/>
      <c r="D426" s="127"/>
      <c r="E426" s="127"/>
      <c r="F426" s="127"/>
      <c r="G426" s="128"/>
      <c r="H426" s="129"/>
      <c r="I426" s="127"/>
      <c r="J426" s="130"/>
      <c r="K426" s="131"/>
      <c r="L426" s="130"/>
      <c r="M426" s="125"/>
    </row>
    <row r="427" spans="2:13" x14ac:dyDescent="0.3">
      <c r="B427" s="126"/>
      <c r="C427" s="127"/>
      <c r="D427" s="127"/>
      <c r="E427" s="127"/>
      <c r="F427" s="127"/>
      <c r="G427" s="128"/>
      <c r="H427" s="129"/>
      <c r="I427" s="127"/>
      <c r="J427" s="130"/>
      <c r="K427" s="131"/>
      <c r="L427" s="130"/>
      <c r="M427" s="125"/>
    </row>
    <row r="428" spans="2:13" x14ac:dyDescent="0.3">
      <c r="B428" s="126" t="s">
        <v>480</v>
      </c>
      <c r="C428" s="127"/>
      <c r="D428" s="127">
        <v>16.77</v>
      </c>
      <c r="E428" s="127">
        <v>340.1</v>
      </c>
      <c r="F428" s="127">
        <v>10.61</v>
      </c>
      <c r="G428" s="128">
        <f>E428-F428</f>
        <v>329.49</v>
      </c>
      <c r="H428" s="129">
        <f>G428/$O$5</f>
        <v>43.730838144535134</v>
      </c>
      <c r="I428" s="127">
        <f>G428*$O$7</f>
        <v>1.65562299945</v>
      </c>
      <c r="J428" s="130">
        <f>H428*$O$7</f>
        <v>0.21973893416285087</v>
      </c>
      <c r="K428" s="131">
        <f>G428-I428</f>
        <v>327.83437700055003</v>
      </c>
      <c r="L428" s="130">
        <f>H428-J428</f>
        <v>43.511099210372286</v>
      </c>
      <c r="M428" s="125"/>
    </row>
    <row r="429" spans="2:13" x14ac:dyDescent="0.3">
      <c r="B429" s="126" t="s">
        <v>481</v>
      </c>
      <c r="C429" s="127"/>
      <c r="D429" s="127">
        <v>0.54</v>
      </c>
      <c r="E429" s="127">
        <v>10.88</v>
      </c>
      <c r="F429" s="127">
        <v>0.34</v>
      </c>
      <c r="G429" s="128">
        <f>E429-F429</f>
        <v>10.540000000000001</v>
      </c>
      <c r="H429" s="129">
        <f>G429/$O$5</f>
        <v>1.3988984006901586</v>
      </c>
      <c r="I429" s="127">
        <f>G429*$O$7</f>
        <v>5.2961444700000006E-2</v>
      </c>
      <c r="J429" s="130">
        <f>H429*$O$7</f>
        <v>7.0291916782799129E-3</v>
      </c>
      <c r="K429" s="131">
        <f>G429-I429</f>
        <v>10.487038555300002</v>
      </c>
      <c r="L429" s="130">
        <f>H429-J429</f>
        <v>1.3918692090118787</v>
      </c>
      <c r="M429" s="125"/>
    </row>
    <row r="430" spans="2:13" x14ac:dyDescent="0.3">
      <c r="B430" s="126"/>
      <c r="C430" s="127"/>
      <c r="D430" s="127"/>
      <c r="E430" s="127"/>
      <c r="F430" s="127"/>
      <c r="G430" s="128"/>
      <c r="H430" s="129"/>
      <c r="I430" s="127"/>
      <c r="J430" s="130"/>
      <c r="K430" s="131"/>
      <c r="L430" s="130"/>
      <c r="M430" s="125"/>
    </row>
    <row r="431" spans="2:13" x14ac:dyDescent="0.3">
      <c r="B431" s="126"/>
      <c r="C431" s="127"/>
      <c r="D431" s="127"/>
      <c r="E431" s="127"/>
      <c r="F431" s="127"/>
      <c r="G431" s="128"/>
      <c r="H431" s="129"/>
      <c r="I431" s="127"/>
      <c r="J431" s="130"/>
      <c r="K431" s="131"/>
      <c r="L431" s="130"/>
      <c r="M431" s="125"/>
    </row>
    <row r="432" spans="2:13" x14ac:dyDescent="0.3">
      <c r="B432" s="126" t="s">
        <v>342</v>
      </c>
      <c r="C432" s="127"/>
      <c r="D432" s="127">
        <v>24618.86</v>
      </c>
      <c r="E432" s="127">
        <v>499186.68</v>
      </c>
      <c r="F432" s="127">
        <v>15574.62</v>
      </c>
      <c r="G432" s="128">
        <f>E432-F432</f>
        <v>483612.06</v>
      </c>
      <c r="H432" s="129">
        <f>G432/$O$5</f>
        <v>64186.350786382638</v>
      </c>
      <c r="I432" s="127">
        <f>G432*$O$7</f>
        <v>2430.0562971483</v>
      </c>
      <c r="J432" s="130">
        <f>H432*$O$7</f>
        <v>322.5238963631694</v>
      </c>
      <c r="K432" s="131">
        <f>G432-I432</f>
        <v>481182.00370285171</v>
      </c>
      <c r="L432" s="130">
        <f>H432-J432</f>
        <v>63863.826890019467</v>
      </c>
      <c r="M432" s="125"/>
    </row>
    <row r="433" spans="1:13" x14ac:dyDescent="0.3">
      <c r="B433" s="126" t="s">
        <v>470</v>
      </c>
      <c r="C433" s="127"/>
      <c r="D433" s="145"/>
      <c r="E433" s="145"/>
      <c r="F433" s="145"/>
      <c r="G433" s="145"/>
      <c r="H433" s="145"/>
      <c r="I433" s="145"/>
      <c r="J433" s="146"/>
      <c r="K433" s="131"/>
      <c r="L433" s="130"/>
      <c r="M433" s="125"/>
    </row>
    <row r="434" spans="1:13" x14ac:dyDescent="0.3">
      <c r="A434" s="101" t="s">
        <v>482</v>
      </c>
      <c r="B434" s="132" t="s">
        <v>483</v>
      </c>
      <c r="C434" s="127">
        <v>2853.95</v>
      </c>
      <c r="D434" s="127">
        <v>134.13999999999999</v>
      </c>
      <c r="E434" s="127">
        <f>C434-D434</f>
        <v>2719.81</v>
      </c>
      <c r="F434" s="127">
        <v>84.86</v>
      </c>
      <c r="G434" s="128">
        <f>E434-F434</f>
        <v>2634.95</v>
      </c>
      <c r="H434" s="129">
        <f>G434/$O$5</f>
        <v>349.71796403211886</v>
      </c>
      <c r="I434" s="127">
        <f>G434*$O$7</f>
        <v>13.24010993475</v>
      </c>
      <c r="J434" s="130">
        <f>H434*$O$7</f>
        <v>1.757264574258411</v>
      </c>
      <c r="K434" s="131">
        <f>G434-I434</f>
        <v>2621.70989006525</v>
      </c>
      <c r="L434" s="130">
        <f>H434-J434</f>
        <v>347.96069945786047</v>
      </c>
      <c r="M434" s="125"/>
    </row>
    <row r="435" spans="1:13" x14ac:dyDescent="0.3">
      <c r="B435" s="126" t="s">
        <v>484</v>
      </c>
      <c r="C435" s="127"/>
      <c r="D435" s="127"/>
      <c r="E435" s="127"/>
      <c r="F435" s="127"/>
      <c r="G435" s="128"/>
      <c r="H435" s="129"/>
      <c r="I435" s="127"/>
      <c r="J435" s="130"/>
      <c r="K435" s="131"/>
      <c r="L435" s="130"/>
      <c r="M435" s="125"/>
    </row>
    <row r="436" spans="1:13" x14ac:dyDescent="0.3">
      <c r="B436" s="126" t="s">
        <v>230</v>
      </c>
      <c r="C436" s="127"/>
      <c r="D436" s="127"/>
      <c r="E436" s="127"/>
      <c r="F436" s="127"/>
      <c r="G436" s="128"/>
      <c r="H436" s="129"/>
      <c r="I436" s="127"/>
      <c r="J436" s="130"/>
      <c r="K436" s="131"/>
      <c r="L436" s="130"/>
      <c r="M436" s="125"/>
    </row>
    <row r="437" spans="1:13" x14ac:dyDescent="0.3">
      <c r="B437" s="126" t="s">
        <v>485</v>
      </c>
      <c r="C437" s="127"/>
      <c r="D437" s="127"/>
      <c r="E437" s="127"/>
      <c r="F437" s="127"/>
      <c r="G437" s="128"/>
      <c r="H437" s="129"/>
      <c r="I437" s="127"/>
      <c r="J437" s="130"/>
      <c r="K437" s="131"/>
      <c r="L437" s="130"/>
      <c r="M437" s="125"/>
    </row>
    <row r="438" spans="1:13" x14ac:dyDescent="0.3">
      <c r="A438" s="101" t="s">
        <v>486</v>
      </c>
      <c r="B438" s="132" t="s">
        <v>487</v>
      </c>
      <c r="C438" s="127">
        <v>13646.32</v>
      </c>
      <c r="D438" s="127">
        <v>641.38</v>
      </c>
      <c r="E438" s="127">
        <f>C438-D438</f>
        <v>13004.94</v>
      </c>
      <c r="F438" s="127">
        <v>405.75</v>
      </c>
      <c r="G438" s="128">
        <f>E438-F438</f>
        <v>12599.19</v>
      </c>
      <c r="H438" s="129">
        <f>G438/$O$5</f>
        <v>1672.1998805494725</v>
      </c>
      <c r="I438" s="127">
        <f>G438*$O$7</f>
        <v>63.308472907950005</v>
      </c>
      <c r="J438" s="130">
        <f>H438*$O$7</f>
        <v>8.4024783207843932</v>
      </c>
      <c r="K438" s="131">
        <f>G438-I438</f>
        <v>12535.881527092051</v>
      </c>
      <c r="L438" s="130">
        <f>H438-J438</f>
        <v>1663.797402228688</v>
      </c>
      <c r="M438" s="125"/>
    </row>
    <row r="439" spans="1:13" x14ac:dyDescent="0.3">
      <c r="B439" s="126" t="s">
        <v>488</v>
      </c>
      <c r="C439" s="127"/>
      <c r="D439" s="127"/>
      <c r="E439" s="127"/>
      <c r="F439" s="127"/>
      <c r="G439" s="181" t="s">
        <v>1019</v>
      </c>
      <c r="H439" s="182"/>
      <c r="I439" s="182"/>
      <c r="J439" s="183"/>
      <c r="K439" s="131"/>
      <c r="L439" s="130"/>
      <c r="M439" s="125"/>
    </row>
    <row r="440" spans="1:13" x14ac:dyDescent="0.3">
      <c r="B440" s="126" t="s">
        <v>1111</v>
      </c>
      <c r="C440" s="127"/>
      <c r="D440" s="127"/>
      <c r="E440" s="127"/>
      <c r="F440" s="127"/>
      <c r="G440" s="184"/>
      <c r="H440" s="185"/>
      <c r="I440" s="185"/>
      <c r="J440" s="186"/>
      <c r="K440" s="131"/>
      <c r="L440" s="130"/>
      <c r="M440" s="125"/>
    </row>
    <row r="441" spans="1:13" x14ac:dyDescent="0.3">
      <c r="B441" s="126" t="s">
        <v>1098</v>
      </c>
      <c r="C441" s="127"/>
      <c r="D441" s="127"/>
      <c r="E441" s="127"/>
      <c r="F441" s="127"/>
      <c r="G441" s="187"/>
      <c r="H441" s="188"/>
      <c r="I441" s="188"/>
      <c r="J441" s="189"/>
      <c r="K441" s="131"/>
      <c r="L441" s="130"/>
      <c r="M441" s="125"/>
    </row>
    <row r="442" spans="1:13" x14ac:dyDescent="0.3">
      <c r="A442" s="101" t="s">
        <v>491</v>
      </c>
      <c r="B442" s="132" t="s">
        <v>492</v>
      </c>
      <c r="C442" s="127">
        <v>1983408.56</v>
      </c>
      <c r="D442" s="127">
        <v>93220.2</v>
      </c>
      <c r="E442" s="127">
        <f>C442-D442</f>
        <v>1890188.36</v>
      </c>
      <c r="F442" s="127">
        <v>58973.88</v>
      </c>
      <c r="G442" s="128">
        <f>E442-F442</f>
        <v>1831214.4800000002</v>
      </c>
      <c r="H442" s="129">
        <f>G442/$O$5</f>
        <v>243043.92859512908</v>
      </c>
      <c r="I442" s="127">
        <f>G442*$O$7</f>
        <v>9201.4956751764021</v>
      </c>
      <c r="J442" s="130">
        <f>H442*$O$7</f>
        <v>1221.2483476244477</v>
      </c>
      <c r="K442" s="131">
        <f>G442-I442</f>
        <v>1822012.9843248238</v>
      </c>
      <c r="L442" s="130">
        <f>H442-J442</f>
        <v>241822.68024750464</v>
      </c>
      <c r="M442" s="125"/>
    </row>
    <row r="443" spans="1:13" x14ac:dyDescent="0.3">
      <c r="B443" s="126" t="s">
        <v>370</v>
      </c>
      <c r="C443" s="127"/>
      <c r="D443" s="127"/>
      <c r="E443" s="127"/>
      <c r="F443" s="127"/>
      <c r="G443" s="128"/>
      <c r="H443" s="129"/>
      <c r="I443" s="127"/>
      <c r="J443" s="130"/>
      <c r="K443" s="131"/>
      <c r="L443" s="130"/>
      <c r="M443" s="125"/>
    </row>
    <row r="444" spans="1:13" x14ac:dyDescent="0.3">
      <c r="B444" s="126" t="s">
        <v>493</v>
      </c>
      <c r="C444" s="127"/>
      <c r="D444" s="127"/>
      <c r="E444" s="127"/>
      <c r="F444" s="127"/>
      <c r="G444" s="128"/>
      <c r="H444" s="129"/>
      <c r="I444" s="127"/>
      <c r="J444" s="130"/>
      <c r="K444" s="131"/>
      <c r="L444" s="130"/>
      <c r="M444" s="125"/>
    </row>
    <row r="445" spans="1:13" x14ac:dyDescent="0.3">
      <c r="B445" s="126" t="s">
        <v>372</v>
      </c>
      <c r="C445" s="127"/>
      <c r="D445" s="127"/>
      <c r="E445" s="127"/>
      <c r="F445" s="127"/>
      <c r="G445" s="128"/>
      <c r="H445" s="129"/>
      <c r="I445" s="127"/>
      <c r="J445" s="130"/>
      <c r="K445" s="131"/>
      <c r="L445" s="130"/>
      <c r="M445" s="125"/>
    </row>
    <row r="446" spans="1:13" x14ac:dyDescent="0.3">
      <c r="A446" s="101" t="s">
        <v>494</v>
      </c>
      <c r="B446" s="132" t="s">
        <v>495</v>
      </c>
      <c r="C446" s="127">
        <v>27858.36</v>
      </c>
      <c r="D446" s="127">
        <v>1309.3399999999999</v>
      </c>
      <c r="E446" s="127">
        <f>C446-D446</f>
        <v>26549.02</v>
      </c>
      <c r="F446" s="127">
        <v>828.33</v>
      </c>
      <c r="G446" s="128">
        <f>E446-F446</f>
        <v>25720.69</v>
      </c>
      <c r="H446" s="129">
        <f>G446/$O$5</f>
        <v>3413.7222111619876</v>
      </c>
      <c r="I446" s="127">
        <f>G446*$O$7</f>
        <v>129.24145171545001</v>
      </c>
      <c r="J446" s="130">
        <f>H446*$O$7</f>
        <v>17.153288435257814</v>
      </c>
      <c r="K446" s="131">
        <f>G446-I446</f>
        <v>25591.448548284548</v>
      </c>
      <c r="L446" s="130">
        <f>H446-J446</f>
        <v>3396.5689227267299</v>
      </c>
      <c r="M446" s="125"/>
    </row>
    <row r="447" spans="1:13" x14ac:dyDescent="0.3">
      <c r="B447" s="126" t="s">
        <v>496</v>
      </c>
      <c r="C447" s="127"/>
      <c r="D447" s="127"/>
      <c r="E447" s="127"/>
      <c r="F447" s="127"/>
      <c r="G447" s="128"/>
      <c r="H447" s="129"/>
      <c r="I447" s="127"/>
      <c r="J447" s="130"/>
      <c r="K447" s="131"/>
      <c r="L447" s="130"/>
      <c r="M447" s="125"/>
    </row>
    <row r="448" spans="1:13" x14ac:dyDescent="0.3">
      <c r="B448" s="126" t="s">
        <v>497</v>
      </c>
      <c r="C448" s="127"/>
      <c r="D448" s="127"/>
      <c r="E448" s="127"/>
      <c r="F448" s="127"/>
      <c r="G448" s="128"/>
      <c r="H448" s="129"/>
      <c r="I448" s="127"/>
      <c r="J448" s="130"/>
      <c r="K448" s="131"/>
      <c r="L448" s="130"/>
      <c r="M448" s="125"/>
    </row>
    <row r="449" spans="1:13" x14ac:dyDescent="0.3">
      <c r="B449" s="126" t="s">
        <v>498</v>
      </c>
      <c r="C449" s="127"/>
      <c r="D449" s="127"/>
      <c r="E449" s="127"/>
      <c r="F449" s="127"/>
      <c r="G449" s="128"/>
      <c r="H449" s="129"/>
      <c r="I449" s="127"/>
      <c r="J449" s="130"/>
      <c r="K449" s="131"/>
      <c r="L449" s="130"/>
      <c r="M449" s="125"/>
    </row>
    <row r="450" spans="1:13" s="133" customFormat="1" x14ac:dyDescent="0.3">
      <c r="A450" s="134"/>
      <c r="B450" s="135"/>
      <c r="C450" s="136"/>
      <c r="D450" s="136"/>
      <c r="E450" s="136"/>
      <c r="F450" s="136"/>
      <c r="G450" s="137"/>
      <c r="H450" s="138"/>
      <c r="I450" s="136"/>
      <c r="J450" s="138"/>
      <c r="K450" s="136"/>
      <c r="L450" s="138"/>
      <c r="M450" s="125"/>
    </row>
    <row r="451" spans="1:13" s="133" customFormat="1" x14ac:dyDescent="0.3">
      <c r="A451" s="134"/>
      <c r="C451" s="139"/>
      <c r="D451" s="139"/>
      <c r="E451" s="139"/>
      <c r="F451" s="139"/>
      <c r="G451" s="140"/>
      <c r="H451" s="125"/>
      <c r="I451" s="139"/>
      <c r="J451" s="125"/>
      <c r="K451" s="139"/>
      <c r="L451" s="125"/>
      <c r="M451" s="125"/>
    </row>
    <row r="452" spans="1:13" s="133" customFormat="1" x14ac:dyDescent="0.3">
      <c r="A452" s="134"/>
      <c r="B452" s="141"/>
      <c r="C452" s="142"/>
      <c r="D452" s="142"/>
      <c r="E452" s="142"/>
      <c r="F452" s="142"/>
      <c r="G452" s="143"/>
      <c r="H452" s="144"/>
      <c r="I452" s="142"/>
      <c r="J452" s="144"/>
      <c r="K452" s="142"/>
      <c r="L452" s="144"/>
      <c r="M452" s="125"/>
    </row>
    <row r="453" spans="1:13" x14ac:dyDescent="0.3">
      <c r="A453" s="101" t="s">
        <v>499</v>
      </c>
      <c r="B453" s="132" t="s">
        <v>500</v>
      </c>
      <c r="C453" s="127">
        <v>222344.15</v>
      </c>
      <c r="D453" s="127">
        <v>10450.18</v>
      </c>
      <c r="E453" s="127">
        <f>C453-D453</f>
        <v>211893.97</v>
      </c>
      <c r="F453" s="127">
        <v>6611.09</v>
      </c>
      <c r="G453" s="128">
        <f>E453-F453</f>
        <v>205282.88</v>
      </c>
      <c r="H453" s="129">
        <f>G453/$O$5</f>
        <v>27245.72035304267</v>
      </c>
      <c r="I453" s="127">
        <f>G453*$O$7</f>
        <v>1031.5064418384002</v>
      </c>
      <c r="J453" s="130">
        <f>H453*$O$7</f>
        <v>136.90443185857058</v>
      </c>
      <c r="K453" s="131">
        <f>G453-I453</f>
        <v>204251.37355816161</v>
      </c>
      <c r="L453" s="130">
        <f>H453-J453</f>
        <v>27108.815921184101</v>
      </c>
      <c r="M453" s="125"/>
    </row>
    <row r="454" spans="1:13" x14ac:dyDescent="0.3">
      <c r="B454" s="126" t="s">
        <v>501</v>
      </c>
      <c r="C454" s="145"/>
      <c r="D454" s="145"/>
      <c r="E454" s="145"/>
      <c r="F454" s="145"/>
      <c r="G454" s="145"/>
      <c r="H454" s="145"/>
      <c r="I454" s="145"/>
      <c r="J454" s="146"/>
      <c r="K454" s="131"/>
      <c r="L454" s="130"/>
      <c r="M454" s="125"/>
    </row>
    <row r="455" spans="1:13" x14ac:dyDescent="0.3">
      <c r="B455" s="126" t="s">
        <v>502</v>
      </c>
      <c r="C455" s="127"/>
      <c r="D455" s="127"/>
      <c r="E455" s="127"/>
      <c r="F455" s="127"/>
      <c r="G455" s="128"/>
      <c r="H455" s="129"/>
      <c r="I455" s="127"/>
      <c r="J455" s="130"/>
      <c r="K455" s="131"/>
      <c r="L455" s="130"/>
      <c r="M455" s="125"/>
    </row>
    <row r="456" spans="1:13" x14ac:dyDescent="0.3">
      <c r="B456" s="126" t="s">
        <v>503</v>
      </c>
      <c r="C456" s="127"/>
      <c r="D456" s="127"/>
      <c r="E456" s="127"/>
      <c r="F456" s="127"/>
      <c r="G456" s="128"/>
      <c r="H456" s="129"/>
      <c r="I456" s="127"/>
      <c r="J456" s="130"/>
      <c r="K456" s="131"/>
      <c r="L456" s="130"/>
      <c r="M456" s="125"/>
    </row>
    <row r="457" spans="1:13" x14ac:dyDescent="0.3">
      <c r="A457" s="101" t="s">
        <v>504</v>
      </c>
      <c r="B457" s="132" t="s">
        <v>505</v>
      </c>
      <c r="C457" s="127">
        <v>71145.73</v>
      </c>
      <c r="D457" s="127">
        <v>3343.85</v>
      </c>
      <c r="E457" s="127">
        <f>C457-D457</f>
        <v>67801.87999999999</v>
      </c>
      <c r="F457" s="127">
        <v>2115.42</v>
      </c>
      <c r="G457" s="128">
        <f>E457-F457</f>
        <v>65686.459999999992</v>
      </c>
      <c r="H457" s="129">
        <f>G457/$O$5</f>
        <v>8718.0914460149961</v>
      </c>
      <c r="I457" s="127">
        <f>G457*$O$7</f>
        <v>330.0616526403</v>
      </c>
      <c r="J457" s="130">
        <f>H457*$O$7</f>
        <v>43.806709488393388</v>
      </c>
      <c r="K457" s="131">
        <f>G457-I457</f>
        <v>65356.398347359689</v>
      </c>
      <c r="L457" s="130">
        <f>H457-J457</f>
        <v>8674.2847365266025</v>
      </c>
      <c r="M457" s="125"/>
    </row>
    <row r="458" spans="1:13" x14ac:dyDescent="0.3">
      <c r="B458" s="126" t="s">
        <v>506</v>
      </c>
      <c r="C458" s="127"/>
      <c r="D458" s="127"/>
      <c r="E458" s="127"/>
      <c r="F458" s="127"/>
      <c r="G458" s="128"/>
      <c r="H458" s="129"/>
      <c r="I458" s="127"/>
      <c r="J458" s="130"/>
      <c r="K458" s="131"/>
      <c r="L458" s="130"/>
      <c r="M458" s="125"/>
    </row>
    <row r="459" spans="1:13" x14ac:dyDescent="0.3">
      <c r="B459" s="126" t="s">
        <v>507</v>
      </c>
      <c r="C459" s="127"/>
      <c r="D459" s="127"/>
      <c r="E459" s="127"/>
      <c r="F459" s="127"/>
      <c r="G459" s="128"/>
      <c r="H459" s="129"/>
      <c r="I459" s="127"/>
      <c r="J459" s="130"/>
      <c r="K459" s="131"/>
      <c r="L459" s="130"/>
      <c r="M459" s="125"/>
    </row>
    <row r="460" spans="1:13" x14ac:dyDescent="0.3">
      <c r="B460" s="126" t="s">
        <v>508</v>
      </c>
      <c r="C460" s="127"/>
      <c r="D460" s="127"/>
      <c r="E460" s="127"/>
      <c r="F460" s="127"/>
      <c r="G460" s="128"/>
      <c r="H460" s="129"/>
      <c r="I460" s="127"/>
      <c r="J460" s="130"/>
      <c r="K460" s="131"/>
      <c r="L460" s="130"/>
      <c r="M460" s="125"/>
    </row>
    <row r="461" spans="1:13" x14ac:dyDescent="0.3">
      <c r="A461" s="101" t="s">
        <v>509</v>
      </c>
      <c r="B461" s="132" t="s">
        <v>510</v>
      </c>
      <c r="C461" s="127">
        <v>106991.38</v>
      </c>
      <c r="D461" s="127">
        <v>5028.59</v>
      </c>
      <c r="E461" s="127">
        <f>C461-D461</f>
        <v>101962.79000000001</v>
      </c>
      <c r="F461" s="127">
        <v>3181.24</v>
      </c>
      <c r="G461" s="128">
        <f>E461-F461</f>
        <v>98781.55</v>
      </c>
      <c r="H461" s="129">
        <f>G461/$O$5</f>
        <v>13110.564735549804</v>
      </c>
      <c r="I461" s="127">
        <f>G461*$O$7</f>
        <v>496.35802634775001</v>
      </c>
      <c r="J461" s="130">
        <f>H461*$O$7</f>
        <v>65.878031236014337</v>
      </c>
      <c r="K461" s="131">
        <f>G461-I461</f>
        <v>98285.191973652254</v>
      </c>
      <c r="L461" s="130">
        <f>H461-J461</f>
        <v>13044.68670431379</v>
      </c>
      <c r="M461" s="125"/>
    </row>
    <row r="462" spans="1:13" x14ac:dyDescent="0.3">
      <c r="B462" s="132" t="s">
        <v>511</v>
      </c>
      <c r="C462" s="127"/>
      <c r="D462" s="127"/>
      <c r="E462" s="127"/>
      <c r="F462" s="127"/>
      <c r="G462" s="128"/>
      <c r="H462" s="129"/>
      <c r="I462" s="127"/>
      <c r="J462" s="130"/>
      <c r="K462" s="131"/>
      <c r="L462" s="130"/>
      <c r="M462" s="125"/>
    </row>
    <row r="463" spans="1:13" x14ac:dyDescent="0.3">
      <c r="B463" s="132" t="s">
        <v>512</v>
      </c>
      <c r="C463" s="127"/>
      <c r="D463" s="127"/>
      <c r="E463" s="127"/>
      <c r="F463" s="127"/>
      <c r="G463" s="128"/>
      <c r="H463" s="129"/>
      <c r="I463" s="127"/>
      <c r="J463" s="130"/>
      <c r="K463" s="131"/>
      <c r="L463" s="130"/>
      <c r="M463" s="125"/>
    </row>
    <row r="464" spans="1:13" x14ac:dyDescent="0.3">
      <c r="B464" s="126" t="s">
        <v>513</v>
      </c>
      <c r="C464" s="127"/>
      <c r="D464" s="127"/>
      <c r="E464" s="127"/>
      <c r="F464" s="127"/>
      <c r="G464" s="128"/>
      <c r="H464" s="129"/>
      <c r="I464" s="127"/>
      <c r="J464" s="130"/>
      <c r="K464" s="131"/>
      <c r="L464" s="130"/>
      <c r="M464" s="125"/>
    </row>
    <row r="465" spans="1:13" x14ac:dyDescent="0.3">
      <c r="B465" s="126" t="s">
        <v>1132</v>
      </c>
      <c r="C465" s="127"/>
      <c r="D465" s="127"/>
      <c r="E465" s="127"/>
      <c r="F465" s="127"/>
      <c r="G465" s="128"/>
      <c r="H465" s="129"/>
      <c r="I465" s="127"/>
      <c r="J465" s="130"/>
      <c r="K465" s="131"/>
      <c r="L465" s="130"/>
      <c r="M465" s="125"/>
    </row>
    <row r="466" spans="1:13" x14ac:dyDescent="0.3">
      <c r="A466" s="101" t="s">
        <v>515</v>
      </c>
      <c r="B466" s="132" t="s">
        <v>516</v>
      </c>
      <c r="C466" s="127">
        <v>17915.5</v>
      </c>
      <c r="D466" s="127">
        <v>842.03</v>
      </c>
      <c r="E466" s="127">
        <f>C466-D466</f>
        <v>17073.47</v>
      </c>
      <c r="F466" s="127">
        <v>532.69000000000005</v>
      </c>
      <c r="G466" s="128">
        <f>E466-F466</f>
        <v>16540.780000000002</v>
      </c>
      <c r="H466" s="129">
        <f>G466/$O$5</f>
        <v>2195.3387749684784</v>
      </c>
      <c r="I466" s="127">
        <f>G466*$O$7</f>
        <v>83.114194047900014</v>
      </c>
      <c r="J466" s="130">
        <f>H466*$O$7</f>
        <v>11.031149253155485</v>
      </c>
      <c r="K466" s="131">
        <f>G466-I466</f>
        <v>16457.665805952103</v>
      </c>
      <c r="L466" s="130">
        <f>H466-J466</f>
        <v>2184.307625715323</v>
      </c>
      <c r="M466" s="125"/>
    </row>
    <row r="467" spans="1:13" x14ac:dyDescent="0.3">
      <c r="B467" s="126" t="s">
        <v>517</v>
      </c>
      <c r="C467" s="127"/>
      <c r="D467" s="127"/>
      <c r="E467" s="127"/>
      <c r="F467" s="127"/>
      <c r="G467" s="128"/>
      <c r="H467" s="129"/>
      <c r="I467" s="127"/>
      <c r="J467" s="130"/>
      <c r="K467" s="131"/>
      <c r="L467" s="130"/>
      <c r="M467" s="125"/>
    </row>
    <row r="468" spans="1:13" x14ac:dyDescent="0.3">
      <c r="B468" s="126" t="s">
        <v>518</v>
      </c>
      <c r="C468" s="127"/>
      <c r="D468" s="127"/>
      <c r="E468" s="127"/>
      <c r="F468" s="127"/>
      <c r="G468" s="128"/>
      <c r="H468" s="129"/>
      <c r="I468" s="127"/>
      <c r="J468" s="130"/>
      <c r="K468" s="131"/>
      <c r="L468" s="130"/>
      <c r="M468" s="125"/>
    </row>
    <row r="469" spans="1:13" x14ac:dyDescent="0.3">
      <c r="B469" s="126" t="s">
        <v>519</v>
      </c>
      <c r="C469" s="127"/>
      <c r="D469" s="127"/>
      <c r="E469" s="127"/>
      <c r="F469" s="127"/>
      <c r="G469" s="128"/>
      <c r="H469" s="129"/>
      <c r="I469" s="127"/>
      <c r="J469" s="130"/>
      <c r="K469" s="131"/>
      <c r="L469" s="130"/>
      <c r="M469" s="125"/>
    </row>
    <row r="470" spans="1:13" x14ac:dyDescent="0.3">
      <c r="A470" s="101" t="s">
        <v>520</v>
      </c>
      <c r="B470" s="132" t="s">
        <v>521</v>
      </c>
      <c r="C470" s="127">
        <v>48330.81</v>
      </c>
      <c r="D470" s="127">
        <v>2271.5500000000002</v>
      </c>
      <c r="E470" s="127">
        <f>C470-D470</f>
        <v>46059.259999999995</v>
      </c>
      <c r="F470" s="127">
        <v>1437.05</v>
      </c>
      <c r="G470" s="128">
        <f>E470-F470</f>
        <v>44622.209999999992</v>
      </c>
      <c r="H470" s="129">
        <f>G470/$O$5</f>
        <v>5922.3850288672093</v>
      </c>
      <c r="I470" s="127">
        <f>G470*$O$7</f>
        <v>224.21790391904997</v>
      </c>
      <c r="J470" s="130">
        <f>H470*$O$7</f>
        <v>29.758829904977098</v>
      </c>
      <c r="K470" s="131">
        <f>G470-I470</f>
        <v>44397.99209608094</v>
      </c>
      <c r="L470" s="130">
        <f>H470-J470</f>
        <v>5892.6261989622326</v>
      </c>
      <c r="M470" s="125"/>
    </row>
    <row r="471" spans="1:13" x14ac:dyDescent="0.3">
      <c r="B471" s="126" t="s">
        <v>522</v>
      </c>
      <c r="C471" s="127"/>
      <c r="D471" s="127"/>
      <c r="E471" s="127"/>
      <c r="F471" s="127"/>
      <c r="G471" s="128"/>
      <c r="H471" s="129"/>
      <c r="I471" s="127"/>
      <c r="J471" s="130"/>
      <c r="K471" s="131"/>
      <c r="L471" s="130"/>
      <c r="M471" s="125"/>
    </row>
    <row r="472" spans="1:13" x14ac:dyDescent="0.3">
      <c r="B472" s="126" t="s">
        <v>523</v>
      </c>
      <c r="C472" s="127"/>
      <c r="D472" s="127"/>
      <c r="E472" s="127"/>
      <c r="F472" s="127"/>
      <c r="G472" s="128"/>
      <c r="H472" s="129"/>
      <c r="I472" s="127"/>
      <c r="J472" s="130"/>
      <c r="K472" s="131"/>
      <c r="L472" s="130"/>
      <c r="M472" s="125"/>
    </row>
    <row r="473" spans="1:13" x14ac:dyDescent="0.3">
      <c r="B473" s="126" t="s">
        <v>524</v>
      </c>
      <c r="C473" s="127"/>
      <c r="D473" s="127"/>
      <c r="E473" s="127"/>
      <c r="F473" s="127"/>
      <c r="G473" s="128"/>
      <c r="H473" s="129"/>
      <c r="I473" s="127"/>
      <c r="J473" s="130"/>
      <c r="K473" s="131"/>
      <c r="L473" s="130"/>
      <c r="M473" s="125"/>
    </row>
    <row r="474" spans="1:13" x14ac:dyDescent="0.3">
      <c r="A474" s="101" t="s">
        <v>525</v>
      </c>
      <c r="B474" s="132" t="s">
        <v>526</v>
      </c>
      <c r="C474" s="127">
        <v>883.05</v>
      </c>
      <c r="D474" s="127">
        <v>41.5</v>
      </c>
      <c r="E474" s="127">
        <f>C474-D474</f>
        <v>841.55</v>
      </c>
      <c r="F474" s="127">
        <v>26.26</v>
      </c>
      <c r="G474" s="128">
        <f>E474-F474</f>
        <v>815.29</v>
      </c>
      <c r="H474" s="129">
        <f>G474/$O$5</f>
        <v>108.20757847236047</v>
      </c>
      <c r="I474" s="127">
        <f>G474*$O$7</f>
        <v>4.09667326845</v>
      </c>
      <c r="J474" s="130">
        <f>H474*$O$7</f>
        <v>0.54372198134580929</v>
      </c>
      <c r="K474" s="131">
        <f>G474-I474</f>
        <v>811.19332673154997</v>
      </c>
      <c r="L474" s="130">
        <f>H474-J474</f>
        <v>107.66385649101466</v>
      </c>
      <c r="M474" s="125"/>
    </row>
    <row r="475" spans="1:13" x14ac:dyDescent="0.3">
      <c r="B475" s="126" t="s">
        <v>527</v>
      </c>
      <c r="C475" s="145"/>
      <c r="D475" s="145"/>
      <c r="E475" s="145"/>
      <c r="F475" s="145"/>
      <c r="G475" s="145"/>
      <c r="H475" s="145"/>
      <c r="I475" s="145"/>
      <c r="J475" s="146"/>
      <c r="K475" s="131"/>
      <c r="L475" s="130"/>
      <c r="M475" s="125"/>
    </row>
    <row r="476" spans="1:13" x14ac:dyDescent="0.3">
      <c r="B476" s="126" t="s">
        <v>528</v>
      </c>
      <c r="C476" s="127"/>
      <c r="D476" s="127"/>
      <c r="E476" s="127"/>
      <c r="F476" s="127"/>
      <c r="G476" s="128"/>
      <c r="H476" s="129"/>
      <c r="I476" s="127"/>
      <c r="J476" s="130"/>
      <c r="K476" s="131"/>
      <c r="L476" s="130"/>
      <c r="M476" s="125"/>
    </row>
    <row r="477" spans="1:13" x14ac:dyDescent="0.3">
      <c r="B477" s="126" t="s">
        <v>529</v>
      </c>
      <c r="C477" s="127"/>
      <c r="D477" s="127"/>
      <c r="E477" s="127"/>
      <c r="F477" s="127"/>
      <c r="G477" s="128"/>
      <c r="H477" s="129"/>
      <c r="I477" s="127"/>
      <c r="J477" s="130"/>
      <c r="K477" s="131"/>
      <c r="L477" s="130"/>
      <c r="M477" s="125"/>
    </row>
    <row r="478" spans="1:13" x14ac:dyDescent="0.3">
      <c r="A478" s="101" t="s">
        <v>530</v>
      </c>
      <c r="B478" s="132" t="s">
        <v>1049</v>
      </c>
      <c r="C478" s="127">
        <v>19109.78</v>
      </c>
      <c r="D478" s="127">
        <v>898.16</v>
      </c>
      <c r="E478" s="127">
        <f>C478-D478</f>
        <v>18211.62</v>
      </c>
      <c r="F478" s="127">
        <v>568.20000000000005</v>
      </c>
      <c r="G478" s="128">
        <f>E478-F478</f>
        <v>17643.419999999998</v>
      </c>
      <c r="H478" s="129">
        <f>G478/$O$5</f>
        <v>2341.6842524387812</v>
      </c>
      <c r="I478" s="127">
        <f>G478*$O$7</f>
        <v>88.654745033099999</v>
      </c>
      <c r="J478" s="130">
        <f>H478*$O$7</f>
        <v>11.76650674007565</v>
      </c>
      <c r="K478" s="131">
        <f>G478-I478</f>
        <v>17554.765254966896</v>
      </c>
      <c r="L478" s="130">
        <f>H478-J478</f>
        <v>2329.9177456987054</v>
      </c>
      <c r="M478" s="125"/>
    </row>
    <row r="479" spans="1:13" x14ac:dyDescent="0.3">
      <c r="B479" s="126" t="s">
        <v>532</v>
      </c>
      <c r="C479" s="145"/>
      <c r="D479" s="145"/>
      <c r="E479" s="145"/>
      <c r="F479" s="145"/>
      <c r="G479" s="145"/>
      <c r="H479" s="145"/>
      <c r="I479" s="145"/>
      <c r="J479" s="146"/>
      <c r="K479" s="131"/>
      <c r="L479" s="130"/>
      <c r="M479" s="125"/>
    </row>
    <row r="480" spans="1:13" x14ac:dyDescent="0.3">
      <c r="B480" s="126" t="s">
        <v>1050</v>
      </c>
      <c r="C480" s="127"/>
      <c r="D480" s="127"/>
      <c r="E480" s="127"/>
      <c r="F480" s="127"/>
      <c r="G480" s="128"/>
      <c r="H480" s="129"/>
      <c r="I480" s="127"/>
      <c r="J480" s="130"/>
      <c r="K480" s="131"/>
      <c r="L480" s="130"/>
      <c r="M480" s="125"/>
    </row>
    <row r="481" spans="1:13" x14ac:dyDescent="0.3">
      <c r="B481" s="126" t="s">
        <v>1051</v>
      </c>
      <c r="C481" s="127"/>
      <c r="D481" s="127"/>
      <c r="E481" s="127"/>
      <c r="F481" s="127"/>
      <c r="G481" s="128"/>
      <c r="H481" s="129"/>
      <c r="I481" s="127"/>
      <c r="J481" s="130"/>
      <c r="K481" s="131"/>
      <c r="L481" s="130"/>
      <c r="M481" s="125"/>
    </row>
    <row r="482" spans="1:13" x14ac:dyDescent="0.3">
      <c r="A482" s="101" t="s">
        <v>535</v>
      </c>
      <c r="B482" s="132" t="s">
        <v>536</v>
      </c>
      <c r="C482" s="127">
        <v>3863642.43</v>
      </c>
      <c r="D482" s="127">
        <v>181591.19</v>
      </c>
      <c r="E482" s="127">
        <f>C482-D482</f>
        <v>3682051.24</v>
      </c>
      <c r="F482" s="127">
        <v>114880</v>
      </c>
      <c r="G482" s="128">
        <f>E482-F482</f>
        <v>3567171.24</v>
      </c>
      <c r="H482" s="129">
        <f>G482/$O$5</f>
        <v>473444.98506868404</v>
      </c>
      <c r="I482" s="127">
        <f>G482*$O$7</f>
        <v>17924.339882608201</v>
      </c>
      <c r="J482" s="130">
        <f>H482*$O$7</f>
        <v>2378.9687281980491</v>
      </c>
      <c r="K482" s="131">
        <f>G482-I482</f>
        <v>3549246.9001173922</v>
      </c>
      <c r="L482" s="130">
        <f>H482-J482</f>
        <v>471066.01634048601</v>
      </c>
      <c r="M482" s="125"/>
    </row>
    <row r="483" spans="1:13" x14ac:dyDescent="0.3">
      <c r="B483" s="126" t="s">
        <v>537</v>
      </c>
      <c r="C483" s="127"/>
      <c r="D483" s="127"/>
      <c r="E483" s="127"/>
      <c r="F483" s="127"/>
      <c r="G483" s="128"/>
      <c r="H483" s="129"/>
      <c r="I483" s="127"/>
      <c r="J483" s="130"/>
      <c r="K483" s="131"/>
      <c r="L483" s="130"/>
      <c r="M483" s="125"/>
    </row>
    <row r="484" spans="1:13" x14ac:dyDescent="0.3">
      <c r="B484" s="126" t="s">
        <v>538</v>
      </c>
      <c r="C484" s="127"/>
      <c r="D484" s="127"/>
      <c r="E484" s="127"/>
      <c r="F484" s="127"/>
      <c r="G484" s="128"/>
      <c r="H484" s="129"/>
      <c r="I484" s="127"/>
      <c r="J484" s="130"/>
      <c r="K484" s="131"/>
      <c r="L484" s="130"/>
      <c r="M484" s="125"/>
    </row>
    <row r="485" spans="1:13" x14ac:dyDescent="0.3">
      <c r="B485" s="126" t="s">
        <v>539</v>
      </c>
      <c r="C485" s="145"/>
      <c r="D485" s="145"/>
      <c r="E485" s="145"/>
      <c r="F485" s="145"/>
      <c r="G485" s="145"/>
      <c r="H485" s="145"/>
      <c r="I485" s="145"/>
      <c r="J485" s="146"/>
      <c r="K485" s="131"/>
      <c r="L485" s="130"/>
      <c r="M485" s="125"/>
    </row>
    <row r="486" spans="1:13" x14ac:dyDescent="0.3">
      <c r="A486" s="101" t="s">
        <v>540</v>
      </c>
      <c r="B486" s="132" t="s">
        <v>541</v>
      </c>
      <c r="C486" s="127">
        <v>1094569.79</v>
      </c>
      <c r="D486" s="127">
        <v>51444.78</v>
      </c>
      <c r="E486" s="127">
        <f>C486-D486</f>
        <v>1043125.01</v>
      </c>
      <c r="F486" s="127">
        <v>32545.5</v>
      </c>
      <c r="G486" s="128">
        <f>E486-F486</f>
        <v>1010579.51</v>
      </c>
      <c r="H486" s="129">
        <f>G486/$O$5</f>
        <v>134126.95069347665</v>
      </c>
      <c r="I486" s="127">
        <f>G486*$O$7</f>
        <v>5077.9649747455505</v>
      </c>
      <c r="J486" s="130">
        <f>H486*$O$7</f>
        <v>673.96177247933497</v>
      </c>
      <c r="K486" s="131">
        <f>G486-I486</f>
        <v>1005501.5450252545</v>
      </c>
      <c r="L486" s="130">
        <f>H486-J486</f>
        <v>133452.98892099733</v>
      </c>
      <c r="M486" s="125"/>
    </row>
    <row r="487" spans="1:13" x14ac:dyDescent="0.3">
      <c r="B487" s="126" t="s">
        <v>542</v>
      </c>
      <c r="C487" s="145"/>
      <c r="D487" s="145"/>
      <c r="E487" s="145"/>
      <c r="F487" s="145"/>
      <c r="G487" s="145"/>
      <c r="H487" s="145"/>
      <c r="I487" s="145"/>
      <c r="J487" s="146"/>
      <c r="K487" s="131"/>
      <c r="L487" s="130"/>
      <c r="M487" s="125"/>
    </row>
    <row r="488" spans="1:13" x14ac:dyDescent="0.3">
      <c r="B488" s="126" t="s">
        <v>543</v>
      </c>
      <c r="C488" s="127"/>
      <c r="D488" s="127"/>
      <c r="E488" s="127"/>
      <c r="F488" s="127"/>
      <c r="G488" s="128"/>
      <c r="H488" s="129"/>
      <c r="I488" s="127"/>
      <c r="J488" s="130"/>
      <c r="K488" s="131"/>
      <c r="L488" s="130"/>
      <c r="M488" s="125"/>
    </row>
    <row r="489" spans="1:13" x14ac:dyDescent="0.3">
      <c r="B489" s="126" t="s">
        <v>544</v>
      </c>
      <c r="C489" s="127"/>
      <c r="D489" s="127"/>
      <c r="E489" s="127"/>
      <c r="F489" s="127"/>
      <c r="G489" s="128"/>
      <c r="H489" s="129"/>
      <c r="I489" s="127"/>
      <c r="J489" s="130"/>
      <c r="K489" s="131"/>
      <c r="L489" s="130"/>
      <c r="M489" s="125"/>
    </row>
    <row r="490" spans="1:13" x14ac:dyDescent="0.3">
      <c r="A490" s="101" t="s">
        <v>545</v>
      </c>
      <c r="B490" s="132" t="s">
        <v>1031</v>
      </c>
      <c r="C490" s="127">
        <v>49594.51</v>
      </c>
      <c r="D490" s="127">
        <v>2330.94</v>
      </c>
      <c r="E490" s="127">
        <f>C490-D490</f>
        <v>47263.57</v>
      </c>
      <c r="F490" s="127">
        <v>1474.62</v>
      </c>
      <c r="G490" s="128">
        <f>E490-F490</f>
        <v>45788.95</v>
      </c>
      <c r="H490" s="129">
        <f>G490/$O$5</f>
        <v>6077.2380383568907</v>
      </c>
      <c r="I490" s="127">
        <f>G490*$O$7</f>
        <v>230.08054490474998</v>
      </c>
      <c r="J490" s="130">
        <f>H490*$O$7</f>
        <v>30.536936081325898</v>
      </c>
      <c r="K490" s="131">
        <f>G490-I490</f>
        <v>45558.86945509525</v>
      </c>
      <c r="L490" s="130">
        <f>H490-J490</f>
        <v>6046.7011022755651</v>
      </c>
      <c r="M490" s="125"/>
    </row>
    <row r="491" spans="1:13" x14ac:dyDescent="0.3">
      <c r="B491" s="126" t="s">
        <v>547</v>
      </c>
      <c r="C491" s="127"/>
      <c r="D491" s="127"/>
      <c r="E491" s="127"/>
      <c r="F491" s="127"/>
      <c r="G491" s="128"/>
      <c r="H491" s="129"/>
      <c r="I491" s="127"/>
      <c r="J491" s="130"/>
      <c r="K491" s="131"/>
      <c r="L491" s="130"/>
      <c r="M491" s="125"/>
    </row>
    <row r="492" spans="1:13" x14ac:dyDescent="0.3">
      <c r="B492" s="126" t="s">
        <v>548</v>
      </c>
      <c r="C492" s="127"/>
      <c r="D492" s="127"/>
      <c r="E492" s="127"/>
      <c r="F492" s="127"/>
      <c r="G492" s="128"/>
      <c r="H492" s="129"/>
      <c r="I492" s="127"/>
      <c r="J492" s="130"/>
      <c r="K492" s="131"/>
      <c r="L492" s="130"/>
      <c r="M492" s="125"/>
    </row>
    <row r="493" spans="1:13" x14ac:dyDescent="0.3">
      <c r="B493" s="126" t="s">
        <v>1032</v>
      </c>
      <c r="C493" s="127"/>
      <c r="D493" s="127"/>
      <c r="E493" s="127"/>
      <c r="F493" s="127"/>
      <c r="G493" s="128"/>
      <c r="H493" s="129"/>
      <c r="I493" s="127"/>
      <c r="J493" s="130"/>
      <c r="K493" s="131"/>
      <c r="L493" s="130"/>
      <c r="M493" s="125"/>
    </row>
    <row r="494" spans="1:13" x14ac:dyDescent="0.3">
      <c r="A494" s="101" t="s">
        <v>550</v>
      </c>
      <c r="B494" s="132" t="s">
        <v>551</v>
      </c>
      <c r="C494" s="127">
        <v>2334.84</v>
      </c>
      <c r="D494" s="127">
        <v>109.74</v>
      </c>
      <c r="E494" s="127">
        <f>C494-D494</f>
        <v>2225.1000000000004</v>
      </c>
      <c r="F494" s="127">
        <v>69.42</v>
      </c>
      <c r="G494" s="128">
        <f>E494-F494</f>
        <v>2155.6800000000003</v>
      </c>
      <c r="H494" s="129">
        <f>G494/$O$5</f>
        <v>286.10790364324112</v>
      </c>
      <c r="I494" s="127">
        <f>G494*$O$7</f>
        <v>10.831871642400001</v>
      </c>
      <c r="J494" s="130">
        <f>H494*$O$7</f>
        <v>1.4376364247660762</v>
      </c>
      <c r="K494" s="131">
        <f>G494-I494</f>
        <v>2144.8481283576002</v>
      </c>
      <c r="L494" s="130">
        <f>H494-J494</f>
        <v>284.67026721847503</v>
      </c>
      <c r="M494" s="125"/>
    </row>
    <row r="495" spans="1:13" x14ac:dyDescent="0.3">
      <c r="B495" s="126" t="s">
        <v>552</v>
      </c>
      <c r="C495" s="127"/>
      <c r="D495" s="127"/>
      <c r="E495" s="127"/>
      <c r="F495" s="127"/>
      <c r="G495" s="128"/>
      <c r="H495" s="129"/>
      <c r="I495" s="127"/>
      <c r="J495" s="130"/>
      <c r="K495" s="131"/>
      <c r="L495" s="130"/>
      <c r="M495" s="125"/>
    </row>
    <row r="496" spans="1:13" x14ac:dyDescent="0.3">
      <c r="B496" s="126" t="s">
        <v>553</v>
      </c>
      <c r="C496" s="127"/>
      <c r="D496" s="127"/>
      <c r="E496" s="127"/>
      <c r="F496" s="127"/>
      <c r="G496" s="128"/>
      <c r="H496" s="129"/>
      <c r="I496" s="127"/>
      <c r="J496" s="130"/>
      <c r="K496" s="131"/>
      <c r="L496" s="130"/>
      <c r="M496" s="125"/>
    </row>
    <row r="497" spans="1:13" x14ac:dyDescent="0.3">
      <c r="B497" s="126" t="s">
        <v>554</v>
      </c>
      <c r="C497" s="127"/>
      <c r="D497" s="127"/>
      <c r="E497" s="127"/>
      <c r="F497" s="127"/>
      <c r="G497" s="128"/>
      <c r="H497" s="129"/>
      <c r="I497" s="127"/>
      <c r="J497" s="130"/>
      <c r="K497" s="131"/>
      <c r="L497" s="130"/>
      <c r="M497" s="125"/>
    </row>
    <row r="498" spans="1:13" x14ac:dyDescent="0.3">
      <c r="A498" s="101" t="s">
        <v>555</v>
      </c>
      <c r="B498" s="132" t="s">
        <v>556</v>
      </c>
      <c r="C498" s="127">
        <v>8448.93</v>
      </c>
      <c r="D498" s="127">
        <v>397.1</v>
      </c>
      <c r="E498" s="127">
        <f>C498-D498</f>
        <v>8051.83</v>
      </c>
      <c r="F498" s="127">
        <v>251.22</v>
      </c>
      <c r="G498" s="128">
        <f>E498-F498</f>
        <v>7800.61</v>
      </c>
      <c r="H498" s="129">
        <f>G498/$O$5</f>
        <v>1035.318866547216</v>
      </c>
      <c r="I498" s="127">
        <f>G498*$O$7</f>
        <v>39.196544131049997</v>
      </c>
      <c r="J498" s="130">
        <f>H498*$O$7</f>
        <v>5.2022754172207835</v>
      </c>
      <c r="K498" s="131">
        <f>G498-I498</f>
        <v>7761.4134558689493</v>
      </c>
      <c r="L498" s="130">
        <f>H498-J498</f>
        <v>1030.1165911299952</v>
      </c>
      <c r="M498" s="125"/>
    </row>
    <row r="499" spans="1:13" x14ac:dyDescent="0.3">
      <c r="B499" s="132" t="s">
        <v>557</v>
      </c>
      <c r="C499" s="127"/>
      <c r="D499" s="127"/>
      <c r="E499" s="127"/>
      <c r="F499" s="127"/>
      <c r="G499" s="128"/>
      <c r="H499" s="129"/>
      <c r="I499" s="127"/>
      <c r="J499" s="130"/>
      <c r="K499" s="131"/>
      <c r="L499" s="130"/>
      <c r="M499" s="125"/>
    </row>
    <row r="500" spans="1:13" x14ac:dyDescent="0.3">
      <c r="B500" s="126" t="s">
        <v>558</v>
      </c>
      <c r="C500" s="127"/>
      <c r="D500" s="127"/>
      <c r="E500" s="127"/>
      <c r="F500" s="127"/>
      <c r="G500" s="128"/>
      <c r="H500" s="129"/>
      <c r="I500" s="127"/>
      <c r="J500" s="130"/>
      <c r="K500" s="131"/>
      <c r="L500" s="130"/>
      <c r="M500" s="125"/>
    </row>
    <row r="501" spans="1:13" x14ac:dyDescent="0.3">
      <c r="B501" s="126" t="s">
        <v>559</v>
      </c>
      <c r="C501" s="127"/>
      <c r="D501" s="127"/>
      <c r="E501" s="127"/>
      <c r="F501" s="127"/>
      <c r="G501" s="128"/>
      <c r="H501" s="129"/>
      <c r="I501" s="127"/>
      <c r="J501" s="130"/>
      <c r="K501" s="131"/>
      <c r="L501" s="130"/>
      <c r="M501" s="125"/>
    </row>
    <row r="502" spans="1:13" x14ac:dyDescent="0.3">
      <c r="B502" s="126" t="s">
        <v>560</v>
      </c>
      <c r="C502" s="127"/>
      <c r="D502" s="127"/>
      <c r="E502" s="127"/>
      <c r="F502" s="127"/>
      <c r="G502" s="128"/>
      <c r="H502" s="129"/>
      <c r="I502" s="127"/>
      <c r="J502" s="130"/>
      <c r="K502" s="131"/>
      <c r="L502" s="130"/>
      <c r="M502" s="125"/>
    </row>
    <row r="503" spans="1:13" x14ac:dyDescent="0.3">
      <c r="A503" s="101" t="s">
        <v>561</v>
      </c>
      <c r="B503" s="132" t="s">
        <v>562</v>
      </c>
      <c r="C503" s="127">
        <v>21025.96</v>
      </c>
      <c r="D503" s="127">
        <v>988.22</v>
      </c>
      <c r="E503" s="127">
        <f>C503-D503</f>
        <v>20037.739999999998</v>
      </c>
      <c r="F503" s="127">
        <v>625.17999999999995</v>
      </c>
      <c r="G503" s="128">
        <f>E503-F503</f>
        <v>19412.559999999998</v>
      </c>
      <c r="H503" s="129">
        <f>G503/$O$5</f>
        <v>2576.4894817174327</v>
      </c>
      <c r="I503" s="127">
        <f>G503*$O$7</f>
        <v>97.544328550799989</v>
      </c>
      <c r="J503" s="130">
        <f>H503*$O$7</f>
        <v>12.946357230181166</v>
      </c>
      <c r="K503" s="131">
        <f>G503-I503</f>
        <v>19315.015671449197</v>
      </c>
      <c r="L503" s="130">
        <f>H503-J503</f>
        <v>2563.5431244872516</v>
      </c>
      <c r="M503" s="125"/>
    </row>
    <row r="504" spans="1:13" x14ac:dyDescent="0.3">
      <c r="B504" s="126" t="s">
        <v>563</v>
      </c>
      <c r="C504" s="145"/>
      <c r="D504" s="145"/>
      <c r="E504" s="145"/>
      <c r="F504" s="145"/>
      <c r="G504" s="145"/>
      <c r="H504" s="145"/>
      <c r="I504" s="145"/>
      <c r="J504" s="146"/>
      <c r="K504" s="131"/>
      <c r="L504" s="130"/>
      <c r="M504" s="125"/>
    </row>
    <row r="505" spans="1:13" x14ac:dyDescent="0.3">
      <c r="B505" s="126" t="s">
        <v>564</v>
      </c>
      <c r="C505" s="127"/>
      <c r="D505" s="127"/>
      <c r="E505" s="127"/>
      <c r="F505" s="127"/>
      <c r="G505" s="128"/>
      <c r="H505" s="129"/>
      <c r="I505" s="127"/>
      <c r="J505" s="130"/>
      <c r="K505" s="131"/>
      <c r="L505" s="130"/>
      <c r="M505" s="125"/>
    </row>
    <row r="506" spans="1:13" x14ac:dyDescent="0.3">
      <c r="B506" s="126" t="s">
        <v>565</v>
      </c>
      <c r="C506" s="127"/>
      <c r="D506" s="127"/>
      <c r="E506" s="127"/>
      <c r="F506" s="127"/>
      <c r="G506" s="128"/>
      <c r="H506" s="129"/>
      <c r="I506" s="127"/>
      <c r="J506" s="130"/>
      <c r="K506" s="131"/>
      <c r="L506" s="130"/>
      <c r="M506" s="125"/>
    </row>
    <row r="507" spans="1:13" x14ac:dyDescent="0.3">
      <c r="B507" s="126" t="s">
        <v>566</v>
      </c>
      <c r="C507" s="127"/>
      <c r="D507" s="127"/>
      <c r="E507" s="127"/>
      <c r="F507" s="127"/>
      <c r="G507" s="128"/>
      <c r="H507" s="129"/>
      <c r="I507" s="127"/>
      <c r="J507" s="130"/>
      <c r="K507" s="131"/>
      <c r="L507" s="130"/>
      <c r="M507" s="125"/>
    </row>
    <row r="508" spans="1:13" x14ac:dyDescent="0.3">
      <c r="A508" s="101" t="s">
        <v>567</v>
      </c>
      <c r="B508" s="132" t="s">
        <v>568</v>
      </c>
      <c r="C508" s="127">
        <v>17484.61</v>
      </c>
      <c r="D508" s="127">
        <v>821.78</v>
      </c>
      <c r="E508" s="127">
        <f>C508-D508</f>
        <v>16662.830000000002</v>
      </c>
      <c r="F508" s="127">
        <v>519.88</v>
      </c>
      <c r="G508" s="128">
        <f>E508-F508</f>
        <v>16142.950000000003</v>
      </c>
      <c r="H508" s="129">
        <f>G508/$O$5</f>
        <v>2142.537660096888</v>
      </c>
      <c r="I508" s="127">
        <f>G508*$O$7</f>
        <v>81.115175874750022</v>
      </c>
      <c r="J508" s="130">
        <f>H508*$O$7</f>
        <v>10.765833947143143</v>
      </c>
      <c r="K508" s="131">
        <f>G508-I508</f>
        <v>16061.834824125253</v>
      </c>
      <c r="L508" s="130">
        <f>H508-J508</f>
        <v>2131.7718261497448</v>
      </c>
      <c r="M508" s="125"/>
    </row>
    <row r="509" spans="1:13" x14ac:dyDescent="0.3">
      <c r="B509" s="126" t="s">
        <v>569</v>
      </c>
      <c r="C509" s="127"/>
      <c r="D509" s="127"/>
      <c r="E509" s="127"/>
      <c r="F509" s="127"/>
      <c r="G509" s="128"/>
      <c r="H509" s="129"/>
      <c r="I509" s="127"/>
      <c r="J509" s="130"/>
      <c r="K509" s="131"/>
      <c r="L509" s="130"/>
      <c r="M509" s="125"/>
    </row>
    <row r="510" spans="1:13" x14ac:dyDescent="0.3">
      <c r="B510" s="126" t="s">
        <v>570</v>
      </c>
      <c r="C510" s="127"/>
      <c r="D510" s="127"/>
      <c r="E510" s="127"/>
      <c r="F510" s="127"/>
      <c r="G510" s="128"/>
      <c r="H510" s="129"/>
      <c r="I510" s="127"/>
      <c r="J510" s="130"/>
      <c r="K510" s="131"/>
      <c r="L510" s="130"/>
      <c r="M510" s="125"/>
    </row>
    <row r="511" spans="1:13" x14ac:dyDescent="0.3">
      <c r="B511" s="126" t="s">
        <v>571</v>
      </c>
      <c r="C511" s="127"/>
      <c r="D511" s="127"/>
      <c r="E511" s="127"/>
      <c r="F511" s="127"/>
      <c r="G511" s="128"/>
      <c r="H511" s="129"/>
      <c r="I511" s="127"/>
      <c r="J511" s="130"/>
      <c r="K511" s="131"/>
      <c r="L511" s="130"/>
      <c r="M511" s="125"/>
    </row>
    <row r="512" spans="1:13" x14ac:dyDescent="0.3">
      <c r="A512" s="101" t="s">
        <v>572</v>
      </c>
      <c r="B512" s="132" t="s">
        <v>573</v>
      </c>
      <c r="C512" s="127">
        <v>804763.86</v>
      </c>
      <c r="D512" s="127">
        <v>37823.9</v>
      </c>
      <c r="E512" s="127">
        <f>C512-D512</f>
        <v>766939.96</v>
      </c>
      <c r="F512" s="127">
        <v>23928.53</v>
      </c>
      <c r="G512" s="128">
        <f>E512-F512</f>
        <v>743011.42999999993</v>
      </c>
      <c r="H512" s="129">
        <f>G512/$O$5</f>
        <v>98614.563673767319</v>
      </c>
      <c r="I512" s="127">
        <f>G512*$O$7</f>
        <v>3733.4875485211501</v>
      </c>
      <c r="J512" s="130">
        <f>H512*$O$7</f>
        <v>495.51895262076442</v>
      </c>
      <c r="K512" s="131">
        <f>G512-I512</f>
        <v>739277.9424514788</v>
      </c>
      <c r="L512" s="130">
        <f>H512-J512</f>
        <v>98119.044721146551</v>
      </c>
      <c r="M512" s="125"/>
    </row>
    <row r="513" spans="1:13" x14ac:dyDescent="0.3">
      <c r="B513" s="126" t="s">
        <v>574</v>
      </c>
      <c r="C513" s="127"/>
      <c r="D513" s="127"/>
      <c r="E513" s="127"/>
      <c r="F513" s="127"/>
      <c r="G513" s="128"/>
      <c r="H513" s="129"/>
      <c r="I513" s="127"/>
      <c r="J513" s="130"/>
      <c r="K513" s="131"/>
      <c r="L513" s="130"/>
      <c r="M513" s="125"/>
    </row>
    <row r="514" spans="1:13" x14ac:dyDescent="0.3">
      <c r="B514" s="126" t="s">
        <v>575</v>
      </c>
      <c r="C514" s="127"/>
      <c r="D514" s="127"/>
      <c r="E514" s="127"/>
      <c r="F514" s="127"/>
      <c r="G514" s="128"/>
      <c r="H514" s="129"/>
      <c r="I514" s="127"/>
      <c r="J514" s="130"/>
      <c r="K514" s="131"/>
      <c r="L514" s="130"/>
      <c r="M514" s="125"/>
    </row>
    <row r="515" spans="1:13" x14ac:dyDescent="0.3">
      <c r="B515" s="126" t="s">
        <v>576</v>
      </c>
      <c r="C515" s="127"/>
      <c r="D515" s="127"/>
      <c r="E515" s="127"/>
      <c r="F515" s="127"/>
      <c r="G515" s="128"/>
      <c r="H515" s="129"/>
      <c r="I515" s="127"/>
      <c r="J515" s="130"/>
      <c r="K515" s="131"/>
      <c r="L515" s="130"/>
      <c r="M515" s="125"/>
    </row>
    <row r="516" spans="1:13" x14ac:dyDescent="0.3">
      <c r="A516" s="101" t="s">
        <v>577</v>
      </c>
      <c r="B516" s="132" t="s">
        <v>578</v>
      </c>
      <c r="C516" s="127">
        <v>64464.23</v>
      </c>
      <c r="D516" s="127">
        <v>3029.82</v>
      </c>
      <c r="E516" s="127">
        <f>C516-D516</f>
        <v>61434.41</v>
      </c>
      <c r="F516" s="127">
        <v>1916.75</v>
      </c>
      <c r="G516" s="128">
        <f>E516-F516</f>
        <v>59517.66</v>
      </c>
      <c r="H516" s="129">
        <f>G516/$O$5</f>
        <v>7899.3509854668528</v>
      </c>
      <c r="I516" s="127">
        <f>G516*$O$7</f>
        <v>299.0646355563</v>
      </c>
      <c r="J516" s="130">
        <f>H516*$O$7</f>
        <v>39.69269832852877</v>
      </c>
      <c r="K516" s="131">
        <f>G516-I516</f>
        <v>59218.595364443703</v>
      </c>
      <c r="L516" s="130">
        <f>H516-J516</f>
        <v>7859.6582871383243</v>
      </c>
      <c r="M516" s="125"/>
    </row>
    <row r="517" spans="1:13" x14ac:dyDescent="0.3">
      <c r="B517" s="126" t="s">
        <v>579</v>
      </c>
      <c r="C517" s="127"/>
      <c r="D517" s="127"/>
      <c r="E517" s="127"/>
      <c r="F517" s="127"/>
      <c r="G517" s="128"/>
      <c r="H517" s="129"/>
      <c r="I517" s="127"/>
      <c r="J517" s="130"/>
      <c r="K517" s="131"/>
      <c r="L517" s="130"/>
      <c r="M517" s="125"/>
    </row>
    <row r="518" spans="1:13" x14ac:dyDescent="0.3">
      <c r="B518" s="126" t="s">
        <v>580</v>
      </c>
      <c r="C518" s="127"/>
      <c r="D518" s="127"/>
      <c r="E518" s="127"/>
      <c r="F518" s="127"/>
      <c r="G518" s="128"/>
      <c r="H518" s="129"/>
      <c r="I518" s="127"/>
      <c r="J518" s="130"/>
      <c r="K518" s="131"/>
      <c r="L518" s="130"/>
      <c r="M518" s="125"/>
    </row>
    <row r="519" spans="1:13" x14ac:dyDescent="0.3">
      <c r="B519" s="126" t="s">
        <v>581</v>
      </c>
      <c r="C519" s="127"/>
      <c r="D519" s="127"/>
      <c r="E519" s="127"/>
      <c r="F519" s="127"/>
      <c r="G519" s="128"/>
      <c r="H519" s="129"/>
      <c r="I519" s="127"/>
      <c r="J519" s="130"/>
      <c r="K519" s="131"/>
      <c r="L519" s="130"/>
      <c r="M519" s="125"/>
    </row>
    <row r="520" spans="1:13" x14ac:dyDescent="0.3">
      <c r="B520" s="126" t="s">
        <v>582</v>
      </c>
      <c r="C520" s="127"/>
      <c r="D520" s="127"/>
      <c r="E520" s="127"/>
      <c r="F520" s="127"/>
      <c r="G520" s="128"/>
      <c r="H520" s="129"/>
      <c r="I520" s="127"/>
      <c r="J520" s="130"/>
      <c r="K520" s="131"/>
      <c r="L520" s="130"/>
      <c r="M520" s="125"/>
    </row>
    <row r="521" spans="1:13" x14ac:dyDescent="0.3">
      <c r="A521" s="101" t="s">
        <v>583</v>
      </c>
      <c r="B521" s="132" t="s">
        <v>1006</v>
      </c>
      <c r="C521" s="127">
        <v>140608.09</v>
      </c>
      <c r="D521" s="127">
        <v>6608.58</v>
      </c>
      <c r="E521" s="127">
        <f>C521-D521</f>
        <v>133999.51</v>
      </c>
      <c r="F521" s="127">
        <v>4180.78</v>
      </c>
      <c r="G521" s="128">
        <f>E521-F521</f>
        <v>129818.73000000001</v>
      </c>
      <c r="H521" s="129">
        <f>G521/$O$5</f>
        <v>17229.906430420069</v>
      </c>
      <c r="I521" s="127">
        <f>G521*$O$7</f>
        <v>652.31380359765012</v>
      </c>
      <c r="J521" s="130">
        <f>H521*$O$7</f>
        <v>86.576919981106926</v>
      </c>
      <c r="K521" s="131">
        <f>G521-I521</f>
        <v>129166.41619640237</v>
      </c>
      <c r="L521" s="130">
        <f>H521-J521</f>
        <v>17143.329510438962</v>
      </c>
      <c r="M521" s="125"/>
    </row>
    <row r="522" spans="1:13" x14ac:dyDescent="0.3">
      <c r="B522" s="132" t="s">
        <v>1033</v>
      </c>
      <c r="C522" s="127"/>
      <c r="D522" s="127"/>
      <c r="E522" s="127"/>
      <c r="F522" s="127"/>
      <c r="G522" s="128"/>
      <c r="H522" s="129"/>
      <c r="I522" s="127"/>
      <c r="J522" s="130"/>
      <c r="K522" s="131"/>
      <c r="L522" s="130"/>
      <c r="M522" s="125"/>
    </row>
    <row r="523" spans="1:13" x14ac:dyDescent="0.3">
      <c r="B523" s="126" t="s">
        <v>1034</v>
      </c>
      <c r="C523" s="127"/>
      <c r="D523" s="127"/>
      <c r="E523" s="127"/>
      <c r="F523" s="127"/>
      <c r="G523" s="128"/>
      <c r="H523" s="129"/>
      <c r="I523" s="127"/>
      <c r="J523" s="130"/>
      <c r="K523" s="131"/>
      <c r="L523" s="130"/>
      <c r="M523" s="125"/>
    </row>
    <row r="524" spans="1:13" x14ac:dyDescent="0.3">
      <c r="B524" s="126" t="s">
        <v>1007</v>
      </c>
      <c r="C524" s="127"/>
      <c r="D524" s="127"/>
      <c r="E524" s="127"/>
      <c r="F524" s="127"/>
      <c r="G524" s="128"/>
      <c r="H524" s="129"/>
      <c r="I524" s="127"/>
      <c r="J524" s="130"/>
      <c r="K524" s="131"/>
      <c r="L524" s="130"/>
      <c r="M524" s="125"/>
    </row>
    <row r="525" spans="1:13" x14ac:dyDescent="0.3">
      <c r="B525" s="126" t="s">
        <v>1008</v>
      </c>
      <c r="C525" s="127"/>
      <c r="D525" s="127"/>
      <c r="E525" s="127"/>
      <c r="F525" s="127"/>
      <c r="G525" s="128"/>
      <c r="H525" s="129"/>
      <c r="I525" s="127"/>
      <c r="J525" s="130"/>
      <c r="K525" s="131"/>
      <c r="L525" s="130"/>
      <c r="M525" s="125"/>
    </row>
    <row r="526" spans="1:13" x14ac:dyDescent="0.3">
      <c r="A526" s="101" t="s">
        <v>588</v>
      </c>
      <c r="B526" s="132" t="s">
        <v>589</v>
      </c>
      <c r="C526" s="127">
        <v>2154.08</v>
      </c>
      <c r="D526" s="127">
        <v>101.24</v>
      </c>
      <c r="E526" s="127">
        <f>C526-D526</f>
        <v>2052.84</v>
      </c>
      <c r="F526" s="127">
        <v>64.05</v>
      </c>
      <c r="G526" s="128">
        <f>E526-F526</f>
        <v>1988.7900000000002</v>
      </c>
      <c r="H526" s="129">
        <f>G526/$O$5</f>
        <v>263.95779414692419</v>
      </c>
      <c r="I526" s="127">
        <f>G526*$O$7</f>
        <v>9.9932819359500016</v>
      </c>
      <c r="J526" s="130">
        <f>H526*$O$7</f>
        <v>1.3263364438184355</v>
      </c>
      <c r="K526" s="131">
        <f>G526-I526</f>
        <v>1978.7967180640501</v>
      </c>
      <c r="L526" s="130">
        <f>H526-J526</f>
        <v>262.63145770310575</v>
      </c>
      <c r="M526" s="125"/>
    </row>
    <row r="527" spans="1:13" x14ac:dyDescent="0.3">
      <c r="B527" s="126" t="s">
        <v>590</v>
      </c>
      <c r="C527" s="145"/>
      <c r="D527" s="145"/>
      <c r="E527" s="145"/>
      <c r="F527" s="145"/>
      <c r="G527" s="145"/>
      <c r="H527" s="145"/>
      <c r="I527" s="145"/>
      <c r="J527" s="146"/>
      <c r="K527" s="131"/>
      <c r="L527" s="130"/>
      <c r="M527" s="125"/>
    </row>
    <row r="528" spans="1:13" x14ac:dyDescent="0.3">
      <c r="B528" s="126" t="s">
        <v>230</v>
      </c>
      <c r="C528" s="127"/>
      <c r="D528" s="127"/>
      <c r="E528" s="127"/>
      <c r="F528" s="127"/>
      <c r="G528" s="128"/>
      <c r="H528" s="129"/>
      <c r="I528" s="127"/>
      <c r="J528" s="130"/>
      <c r="K528" s="131"/>
      <c r="L528" s="130"/>
      <c r="M528" s="125"/>
    </row>
    <row r="529" spans="1:13" x14ac:dyDescent="0.3">
      <c r="B529" s="126" t="s">
        <v>591</v>
      </c>
      <c r="C529" s="127"/>
      <c r="D529" s="127"/>
      <c r="E529" s="127"/>
      <c r="F529" s="127"/>
      <c r="G529" s="128"/>
      <c r="H529" s="129"/>
      <c r="I529" s="127"/>
      <c r="J529" s="130"/>
      <c r="K529" s="131"/>
      <c r="L529" s="130"/>
      <c r="M529" s="125"/>
    </row>
    <row r="530" spans="1:13" x14ac:dyDescent="0.3">
      <c r="A530" s="101" t="s">
        <v>592</v>
      </c>
      <c r="B530" s="132" t="s">
        <v>593</v>
      </c>
      <c r="C530" s="127">
        <v>96354.79</v>
      </c>
      <c r="D530" s="127">
        <v>4528.68</v>
      </c>
      <c r="E530" s="127">
        <f>C530-D530</f>
        <v>91826.109999999986</v>
      </c>
      <c r="F530" s="127">
        <v>2864.97</v>
      </c>
      <c r="G530" s="128">
        <f>E530-F530</f>
        <v>88961.139999999985</v>
      </c>
      <c r="H530" s="129">
        <f>G530/$O$5</f>
        <v>11807.172340566724</v>
      </c>
      <c r="I530" s="127">
        <f>G530*$O$7</f>
        <v>447.01238107769996</v>
      </c>
      <c r="J530" s="130">
        <f>H530*$O$7</f>
        <v>59.328738612741375</v>
      </c>
      <c r="K530" s="131">
        <f>G530-I530</f>
        <v>88514.127618922284</v>
      </c>
      <c r="L530" s="130">
        <f>H530-J530</f>
        <v>11747.843601953982</v>
      </c>
      <c r="M530" s="125"/>
    </row>
    <row r="531" spans="1:13" x14ac:dyDescent="0.3">
      <c r="B531" s="126" t="s">
        <v>594</v>
      </c>
      <c r="C531" s="127"/>
      <c r="D531" s="127"/>
      <c r="E531" s="127"/>
      <c r="F531" s="127"/>
      <c r="G531" s="128"/>
      <c r="H531" s="129"/>
      <c r="I531" s="127"/>
      <c r="J531" s="130"/>
      <c r="K531" s="131"/>
      <c r="L531" s="130"/>
      <c r="M531" s="125"/>
    </row>
    <row r="532" spans="1:13" x14ac:dyDescent="0.3">
      <c r="B532" s="126" t="s">
        <v>230</v>
      </c>
      <c r="C532" s="127"/>
      <c r="D532" s="127"/>
      <c r="E532" s="127"/>
      <c r="F532" s="127"/>
      <c r="G532" s="128"/>
      <c r="H532" s="129"/>
      <c r="I532" s="127"/>
      <c r="J532" s="130"/>
      <c r="K532" s="131"/>
      <c r="L532" s="130"/>
      <c r="M532" s="125"/>
    </row>
    <row r="533" spans="1:13" x14ac:dyDescent="0.3">
      <c r="B533" s="126" t="s">
        <v>595</v>
      </c>
      <c r="C533" s="127"/>
      <c r="D533" s="127"/>
      <c r="E533" s="127"/>
      <c r="F533" s="127"/>
      <c r="G533" s="128"/>
      <c r="H533" s="129"/>
      <c r="I533" s="127"/>
      <c r="J533" s="130"/>
      <c r="K533" s="131"/>
      <c r="L533" s="130"/>
      <c r="M533" s="125"/>
    </row>
    <row r="534" spans="1:13" x14ac:dyDescent="0.3">
      <c r="A534" s="101" t="s">
        <v>596</v>
      </c>
      <c r="B534" s="132" t="s">
        <v>597</v>
      </c>
      <c r="C534" s="127">
        <v>465186.34</v>
      </c>
      <c r="D534" s="127">
        <v>21863.759999999998</v>
      </c>
      <c r="E534" s="127">
        <f>C534-D534</f>
        <v>443322.58</v>
      </c>
      <c r="F534" s="127">
        <v>13831.66</v>
      </c>
      <c r="G534" s="128">
        <f>E534-F534</f>
        <v>429490.92000000004</v>
      </c>
      <c r="H534" s="129">
        <f>G534/$O$5</f>
        <v>57003.241090981486</v>
      </c>
      <c r="I534" s="127">
        <f>G534*$O$7</f>
        <v>2158.1081222706002</v>
      </c>
      <c r="J534" s="130">
        <f>H534*$O$7</f>
        <v>286.43017085016925</v>
      </c>
      <c r="K534" s="131">
        <f>G534-I534</f>
        <v>427332.81187772943</v>
      </c>
      <c r="L534" s="130">
        <f>H534-J534</f>
        <v>56716.81092013132</v>
      </c>
      <c r="M534" s="125"/>
    </row>
    <row r="535" spans="1:13" x14ac:dyDescent="0.3">
      <c r="B535" s="126" t="s">
        <v>598</v>
      </c>
      <c r="C535" s="127"/>
      <c r="D535" s="127"/>
      <c r="E535" s="127"/>
      <c r="F535" s="127"/>
      <c r="G535" s="128"/>
      <c r="H535" s="129"/>
      <c r="I535" s="127"/>
      <c r="J535" s="130"/>
      <c r="K535" s="131"/>
      <c r="L535" s="130"/>
      <c r="M535" s="125"/>
    </row>
    <row r="536" spans="1:13" x14ac:dyDescent="0.3">
      <c r="B536" s="126" t="s">
        <v>599</v>
      </c>
      <c r="C536" s="127"/>
      <c r="D536" s="127"/>
      <c r="E536" s="127"/>
      <c r="F536" s="127"/>
      <c r="G536" s="128"/>
      <c r="H536" s="129"/>
      <c r="I536" s="127"/>
      <c r="J536" s="130"/>
      <c r="K536" s="131"/>
      <c r="L536" s="130"/>
      <c r="M536" s="125"/>
    </row>
    <row r="537" spans="1:13" x14ac:dyDescent="0.3">
      <c r="B537" s="126" t="s">
        <v>600</v>
      </c>
      <c r="C537" s="127"/>
      <c r="D537" s="127"/>
      <c r="E537" s="127"/>
      <c r="F537" s="127"/>
      <c r="G537" s="128"/>
      <c r="H537" s="129"/>
      <c r="I537" s="127"/>
      <c r="J537" s="130"/>
      <c r="K537" s="131"/>
      <c r="L537" s="130"/>
      <c r="M537" s="125"/>
    </row>
    <row r="538" spans="1:13" x14ac:dyDescent="0.3">
      <c r="A538" s="101" t="s">
        <v>601</v>
      </c>
      <c r="B538" s="132" t="s">
        <v>602</v>
      </c>
      <c r="C538" s="127">
        <v>23705.57</v>
      </c>
      <c r="D538" s="127">
        <v>1114.1600000000001</v>
      </c>
      <c r="E538" s="127">
        <f>C538-D538</f>
        <v>22591.41</v>
      </c>
      <c r="F538" s="127">
        <v>704.85</v>
      </c>
      <c r="G538" s="128">
        <f>E538-F538</f>
        <v>21886.560000000001</v>
      </c>
      <c r="H538" s="129">
        <f>G538/$O$5</f>
        <v>2904.845709735218</v>
      </c>
      <c r="I538" s="127">
        <f>G538*$O$7</f>
        <v>109.97569612080001</v>
      </c>
      <c r="J538" s="130">
        <f>H538*$O$7</f>
        <v>14.596283246506072</v>
      </c>
      <c r="K538" s="131">
        <f>G538-I538</f>
        <v>21776.584303879201</v>
      </c>
      <c r="L538" s="130">
        <f>H538-J538</f>
        <v>2890.2494264887118</v>
      </c>
      <c r="M538" s="125"/>
    </row>
    <row r="539" spans="1:13" x14ac:dyDescent="0.3">
      <c r="B539" s="126" t="s">
        <v>603</v>
      </c>
      <c r="C539" s="127"/>
      <c r="D539" s="127"/>
      <c r="E539" s="127"/>
      <c r="F539" s="127"/>
      <c r="G539" s="128"/>
      <c r="H539" s="129"/>
      <c r="I539" s="127"/>
      <c r="J539" s="130"/>
      <c r="K539" s="131"/>
      <c r="L539" s="130"/>
      <c r="M539" s="125"/>
    </row>
    <row r="540" spans="1:13" x14ac:dyDescent="0.3">
      <c r="B540" s="126" t="s">
        <v>604</v>
      </c>
      <c r="C540" s="127"/>
      <c r="D540" s="127"/>
      <c r="E540" s="127"/>
      <c r="F540" s="127"/>
      <c r="G540" s="128"/>
      <c r="H540" s="129"/>
      <c r="I540" s="127"/>
      <c r="J540" s="130"/>
      <c r="K540" s="131"/>
      <c r="L540" s="130"/>
      <c r="M540" s="125"/>
    </row>
    <row r="541" spans="1:13" x14ac:dyDescent="0.3">
      <c r="B541" s="126" t="s">
        <v>605</v>
      </c>
      <c r="C541" s="127"/>
      <c r="D541" s="127"/>
      <c r="E541" s="127"/>
      <c r="F541" s="127"/>
      <c r="G541" s="128"/>
      <c r="H541" s="129"/>
      <c r="I541" s="127"/>
      <c r="J541" s="130"/>
      <c r="K541" s="131"/>
      <c r="L541" s="130"/>
      <c r="M541" s="125"/>
    </row>
    <row r="542" spans="1:13" x14ac:dyDescent="0.3">
      <c r="A542" s="101" t="s">
        <v>606</v>
      </c>
      <c r="B542" s="132" t="s">
        <v>607</v>
      </c>
      <c r="C542" s="127">
        <v>24529.48</v>
      </c>
      <c r="D542" s="127">
        <v>1152.8900000000001</v>
      </c>
      <c r="E542" s="127">
        <f>C542-D542</f>
        <v>23376.59</v>
      </c>
      <c r="F542" s="127">
        <v>729.35</v>
      </c>
      <c r="G542" s="128">
        <f>E542-F542</f>
        <v>22647.24</v>
      </c>
      <c r="H542" s="129">
        <f>G542/$O$5</f>
        <v>3005.8052956400556</v>
      </c>
      <c r="I542" s="127">
        <f>G542*$O$7</f>
        <v>113.79796478820002</v>
      </c>
      <c r="J542" s="130">
        <f>H542*$O$7</f>
        <v>15.10358547855863</v>
      </c>
      <c r="K542" s="131">
        <f>G542-I542</f>
        <v>22533.442035211803</v>
      </c>
      <c r="L542" s="130">
        <f>H542-J542</f>
        <v>2990.701710161497</v>
      </c>
      <c r="M542" s="125"/>
    </row>
    <row r="543" spans="1:13" x14ac:dyDescent="0.3">
      <c r="B543" s="126" t="s">
        <v>608</v>
      </c>
      <c r="C543" s="127"/>
      <c r="D543" s="127"/>
      <c r="E543" s="127"/>
      <c r="F543" s="127"/>
      <c r="G543" s="128"/>
      <c r="H543" s="129"/>
      <c r="I543" s="127"/>
      <c r="J543" s="130"/>
      <c r="K543" s="131"/>
      <c r="L543" s="130"/>
      <c r="M543" s="125"/>
    </row>
    <row r="544" spans="1:13" x14ac:dyDescent="0.3">
      <c r="B544" s="126" t="s">
        <v>609</v>
      </c>
      <c r="C544" s="127"/>
      <c r="D544" s="127"/>
      <c r="E544" s="127"/>
      <c r="F544" s="127"/>
      <c r="G544" s="128"/>
      <c r="H544" s="129"/>
      <c r="I544" s="127"/>
      <c r="J544" s="130"/>
      <c r="K544" s="131"/>
      <c r="L544" s="130"/>
      <c r="M544" s="125"/>
    </row>
    <row r="545" spans="1:13" x14ac:dyDescent="0.3">
      <c r="B545" s="126" t="s">
        <v>610</v>
      </c>
      <c r="C545" s="127"/>
      <c r="D545" s="127"/>
      <c r="E545" s="127"/>
      <c r="F545" s="127"/>
      <c r="G545" s="128"/>
      <c r="H545" s="129"/>
      <c r="I545" s="127"/>
      <c r="J545" s="130"/>
      <c r="K545" s="131"/>
      <c r="L545" s="130"/>
      <c r="M545" s="125"/>
    </row>
    <row r="546" spans="1:13" x14ac:dyDescent="0.3">
      <c r="A546" s="101" t="s">
        <v>611</v>
      </c>
      <c r="B546" s="132" t="s">
        <v>612</v>
      </c>
      <c r="C546" s="127">
        <v>298945.32</v>
      </c>
      <c r="D546" s="127">
        <v>14050.43</v>
      </c>
      <c r="E546" s="127">
        <f>C546-D546</f>
        <v>284894.89</v>
      </c>
      <c r="F546" s="127">
        <v>8888.7199999999993</v>
      </c>
      <c r="G546" s="128">
        <f>E546-F546</f>
        <v>276006.17000000004</v>
      </c>
      <c r="H546" s="129">
        <f>G546/$O$5</f>
        <v>36632.314022164712</v>
      </c>
      <c r="I546" s="127">
        <f>G546*$O$7</f>
        <v>1386.8771830468502</v>
      </c>
      <c r="J546" s="130">
        <f>H546*$O$7</f>
        <v>184.07023466014337</v>
      </c>
      <c r="K546" s="131">
        <f>G546-I546</f>
        <v>274619.29281695321</v>
      </c>
      <c r="L546" s="130">
        <f>H546-J546</f>
        <v>36448.243787504565</v>
      </c>
      <c r="M546" s="125"/>
    </row>
    <row r="547" spans="1:13" x14ac:dyDescent="0.3">
      <c r="B547" s="126" t="s">
        <v>613</v>
      </c>
      <c r="C547" s="145"/>
      <c r="D547" s="145"/>
      <c r="E547" s="145"/>
      <c r="F547" s="145"/>
      <c r="G547" s="145"/>
      <c r="H547" s="145"/>
      <c r="I547" s="145"/>
      <c r="J547" s="146"/>
      <c r="K547" s="131"/>
      <c r="L547" s="130"/>
      <c r="M547" s="125"/>
    </row>
    <row r="548" spans="1:13" x14ac:dyDescent="0.3">
      <c r="B548" s="126" t="s">
        <v>1089</v>
      </c>
      <c r="C548" s="127"/>
      <c r="D548" s="127"/>
      <c r="E548" s="127"/>
      <c r="F548" s="127"/>
      <c r="G548" s="128" t="s">
        <v>1129</v>
      </c>
      <c r="H548" s="129"/>
      <c r="I548" s="127"/>
      <c r="J548" s="130"/>
      <c r="K548" s="131"/>
      <c r="L548" s="130"/>
      <c r="M548" s="125"/>
    </row>
    <row r="549" spans="1:13" x14ac:dyDescent="0.3">
      <c r="B549" s="126" t="s">
        <v>1088</v>
      </c>
      <c r="C549" s="127"/>
      <c r="D549" s="127"/>
      <c r="E549" s="127"/>
      <c r="F549" s="127"/>
      <c r="G549" s="128"/>
      <c r="H549" s="129"/>
      <c r="I549" s="127"/>
      <c r="J549" s="130"/>
      <c r="K549" s="131"/>
      <c r="L549" s="130"/>
      <c r="M549" s="125"/>
    </row>
    <row r="550" spans="1:13" s="133" customFormat="1" x14ac:dyDescent="0.3">
      <c r="A550" s="134"/>
      <c r="B550" s="135"/>
      <c r="C550" s="136"/>
      <c r="D550" s="136"/>
      <c r="E550" s="136"/>
      <c r="F550" s="136"/>
      <c r="G550" s="137"/>
      <c r="H550" s="138"/>
      <c r="I550" s="136"/>
      <c r="J550" s="138"/>
      <c r="K550" s="136"/>
      <c r="L550" s="138"/>
      <c r="M550" s="125"/>
    </row>
    <row r="551" spans="1:13" s="133" customFormat="1" x14ac:dyDescent="0.3">
      <c r="A551" s="134"/>
      <c r="C551" s="139"/>
      <c r="D551" s="139"/>
      <c r="E551" s="139"/>
      <c r="F551" s="139"/>
      <c r="G551" s="140"/>
      <c r="H551" s="125"/>
      <c r="I551" s="139"/>
      <c r="J551" s="125"/>
      <c r="K551" s="139"/>
      <c r="L551" s="125"/>
      <c r="M551" s="125"/>
    </row>
    <row r="552" spans="1:13" s="133" customFormat="1" x14ac:dyDescent="0.3">
      <c r="A552" s="134"/>
      <c r="B552" s="141"/>
      <c r="C552" s="142"/>
      <c r="D552" s="142"/>
      <c r="E552" s="142"/>
      <c r="F552" s="142"/>
      <c r="G552" s="143"/>
      <c r="H552" s="144"/>
      <c r="I552" s="142"/>
      <c r="J552" s="144"/>
      <c r="K552" s="142"/>
      <c r="L552" s="144"/>
      <c r="M552" s="125"/>
    </row>
    <row r="553" spans="1:13" x14ac:dyDescent="0.3">
      <c r="A553" s="101" t="s">
        <v>616</v>
      </c>
      <c r="B553" s="132" t="s">
        <v>617</v>
      </c>
      <c r="C553" s="127">
        <v>16763.03</v>
      </c>
      <c r="D553" s="127">
        <v>787.86</v>
      </c>
      <c r="E553" s="127">
        <f>C553-D553</f>
        <v>15975.169999999998</v>
      </c>
      <c r="F553" s="127">
        <v>498.43</v>
      </c>
      <c r="G553" s="128">
        <f>E553-F553</f>
        <v>15476.739999999998</v>
      </c>
      <c r="H553" s="129">
        <f>G553/$O$5</f>
        <v>2054.1163979029793</v>
      </c>
      <c r="I553" s="127">
        <f>G553*$O$7</f>
        <v>77.767600535699998</v>
      </c>
      <c r="J553" s="130">
        <f>H553*$O$7</f>
        <v>10.32153434676488</v>
      </c>
      <c r="K553" s="131">
        <f>G553-I553</f>
        <v>15398.972399464297</v>
      </c>
      <c r="L553" s="130">
        <f>H553-J553</f>
        <v>2043.7948635562145</v>
      </c>
      <c r="M553" s="125"/>
    </row>
    <row r="554" spans="1:13" x14ac:dyDescent="0.3">
      <c r="B554" s="126" t="s">
        <v>618</v>
      </c>
      <c r="C554" s="127"/>
      <c r="D554" s="127"/>
      <c r="E554" s="127"/>
      <c r="F554" s="127"/>
      <c r="G554" s="128"/>
      <c r="H554" s="129"/>
      <c r="I554" s="127"/>
      <c r="J554" s="130"/>
      <c r="K554" s="131"/>
      <c r="L554" s="130"/>
      <c r="M554" s="125"/>
    </row>
    <row r="555" spans="1:13" x14ac:dyDescent="0.3">
      <c r="B555" s="126" t="s">
        <v>619</v>
      </c>
      <c r="C555" s="127"/>
      <c r="D555" s="127"/>
      <c r="E555" s="127"/>
      <c r="F555" s="127"/>
      <c r="G555" s="128"/>
      <c r="H555" s="129"/>
      <c r="I555" s="127"/>
      <c r="J555" s="130"/>
      <c r="K555" s="131"/>
      <c r="L555" s="130"/>
      <c r="M555" s="125"/>
    </row>
    <row r="556" spans="1:13" x14ac:dyDescent="0.3">
      <c r="B556" s="126" t="s">
        <v>620</v>
      </c>
      <c r="C556" s="127"/>
      <c r="D556" s="127"/>
      <c r="E556" s="127"/>
      <c r="F556" s="127"/>
      <c r="G556" s="128"/>
      <c r="H556" s="129"/>
      <c r="I556" s="127"/>
      <c r="J556" s="130"/>
      <c r="K556" s="131"/>
      <c r="L556" s="130"/>
      <c r="M556" s="125"/>
    </row>
    <row r="557" spans="1:13" x14ac:dyDescent="0.3">
      <c r="A557" s="101" t="s">
        <v>621</v>
      </c>
      <c r="B557" s="132" t="s">
        <v>622</v>
      </c>
      <c r="C557" s="127">
        <v>97159.93</v>
      </c>
      <c r="D557" s="127">
        <v>4566.5200000000004</v>
      </c>
      <c r="E557" s="127">
        <f>C557-D557</f>
        <v>92593.409999999989</v>
      </c>
      <c r="F557" s="127">
        <v>2888.91</v>
      </c>
      <c r="G557" s="128">
        <f>E557-F557</f>
        <v>89704.499999999985</v>
      </c>
      <c r="H557" s="129">
        <f>G557/$O$5</f>
        <v>11905.833167429821</v>
      </c>
      <c r="I557" s="127">
        <f>G557*$O$7</f>
        <v>450.74762012249994</v>
      </c>
      <c r="J557" s="130">
        <f>H557*$O$7</f>
        <v>59.824490028867203</v>
      </c>
      <c r="K557" s="131">
        <f>G557-I557</f>
        <v>89253.752379877493</v>
      </c>
      <c r="L557" s="130">
        <f>H557-J557</f>
        <v>11846.008677400954</v>
      </c>
      <c r="M557" s="125"/>
    </row>
    <row r="558" spans="1:13" x14ac:dyDescent="0.3">
      <c r="B558" s="126" t="s">
        <v>623</v>
      </c>
      <c r="C558" s="127"/>
      <c r="D558" s="127"/>
      <c r="E558" s="127"/>
      <c r="F558" s="127"/>
      <c r="G558" s="128"/>
      <c r="H558" s="129"/>
      <c r="I558" s="127"/>
      <c r="J558" s="130"/>
      <c r="K558" s="131"/>
      <c r="L558" s="130"/>
      <c r="M558" s="125"/>
    </row>
    <row r="559" spans="1:13" x14ac:dyDescent="0.3">
      <c r="B559" s="126" t="s">
        <v>624</v>
      </c>
      <c r="C559" s="127"/>
      <c r="D559" s="127"/>
      <c r="E559" s="127"/>
      <c r="F559" s="127"/>
      <c r="G559" s="128"/>
      <c r="H559" s="129"/>
      <c r="I559" s="127"/>
      <c r="J559" s="130"/>
      <c r="K559" s="131"/>
      <c r="L559" s="130"/>
      <c r="M559" s="125"/>
    </row>
    <row r="560" spans="1:13" x14ac:dyDescent="0.3">
      <c r="B560" s="126" t="s">
        <v>625</v>
      </c>
      <c r="C560" s="127"/>
      <c r="D560" s="127"/>
      <c r="E560" s="127"/>
      <c r="F560" s="127"/>
      <c r="G560" s="128"/>
      <c r="H560" s="129"/>
      <c r="I560" s="127"/>
      <c r="J560" s="130"/>
      <c r="K560" s="131"/>
      <c r="L560" s="130"/>
      <c r="M560" s="125"/>
    </row>
    <row r="561" spans="1:13" x14ac:dyDescent="0.3">
      <c r="B561" s="126" t="s">
        <v>626</v>
      </c>
      <c r="C561" s="127"/>
      <c r="D561" s="127"/>
      <c r="E561" s="127"/>
      <c r="F561" s="127"/>
      <c r="G561" s="128"/>
      <c r="H561" s="129"/>
      <c r="I561" s="127"/>
      <c r="J561" s="130"/>
      <c r="K561" s="131"/>
      <c r="L561" s="130"/>
      <c r="M561" s="125"/>
    </row>
    <row r="562" spans="1:13" x14ac:dyDescent="0.3">
      <c r="A562" s="101" t="s">
        <v>627</v>
      </c>
      <c r="B562" s="132" t="s">
        <v>628</v>
      </c>
      <c r="C562" s="127">
        <v>39991.919999999998</v>
      </c>
      <c r="D562" s="127">
        <v>1879.62</v>
      </c>
      <c r="E562" s="127">
        <f>C562-D562</f>
        <v>38112.299999999996</v>
      </c>
      <c r="F562" s="127">
        <v>1189.0999999999999</v>
      </c>
      <c r="G562" s="128">
        <f>E562-F562</f>
        <v>36923.199999999997</v>
      </c>
      <c r="H562" s="129">
        <f>G562/$O$5</f>
        <v>4900.5507996549204</v>
      </c>
      <c r="I562" s="127">
        <f>G562*$O$7</f>
        <v>185.531879976</v>
      </c>
      <c r="J562" s="130">
        <f>H562*$O$7</f>
        <v>24.624312160860043</v>
      </c>
      <c r="K562" s="131">
        <f>G562-I562</f>
        <v>36737.668120023998</v>
      </c>
      <c r="L562" s="130">
        <f>H562-J562</f>
        <v>4875.92648749406</v>
      </c>
      <c r="M562" s="125"/>
    </row>
    <row r="563" spans="1:13" x14ac:dyDescent="0.3">
      <c r="B563" s="126" t="s">
        <v>629</v>
      </c>
      <c r="C563" s="127"/>
      <c r="D563" s="127"/>
      <c r="E563" s="127"/>
      <c r="F563" s="127"/>
      <c r="G563" s="128"/>
      <c r="H563" s="129"/>
      <c r="I563" s="127"/>
      <c r="J563" s="130"/>
      <c r="K563" s="131"/>
      <c r="L563" s="130"/>
      <c r="M563" s="125"/>
    </row>
    <row r="564" spans="1:13" x14ac:dyDescent="0.3">
      <c r="B564" s="126" t="s">
        <v>630</v>
      </c>
      <c r="C564" s="127"/>
      <c r="D564" s="127"/>
      <c r="E564" s="127"/>
      <c r="F564" s="127"/>
      <c r="G564" s="128"/>
      <c r="H564" s="129"/>
      <c r="I564" s="127"/>
      <c r="J564" s="130"/>
      <c r="K564" s="131"/>
      <c r="L564" s="130"/>
      <c r="M564" s="125"/>
    </row>
    <row r="565" spans="1:13" x14ac:dyDescent="0.3">
      <c r="B565" s="126" t="s">
        <v>631</v>
      </c>
      <c r="C565" s="127"/>
      <c r="D565" s="127"/>
      <c r="E565" s="127"/>
      <c r="F565" s="127"/>
      <c r="G565" s="128"/>
      <c r="H565" s="129"/>
      <c r="I565" s="127"/>
      <c r="J565" s="130"/>
      <c r="K565" s="131"/>
      <c r="L565" s="130"/>
      <c r="M565" s="125"/>
    </row>
    <row r="566" spans="1:13" x14ac:dyDescent="0.3">
      <c r="A566" s="101" t="s">
        <v>632</v>
      </c>
      <c r="B566" s="132" t="s">
        <v>633</v>
      </c>
      <c r="C566" s="127">
        <v>134603.26999999999</v>
      </c>
      <c r="D566" s="127">
        <v>6326.35</v>
      </c>
      <c r="E566" s="127">
        <f>C566-D566</f>
        <v>128276.91999999998</v>
      </c>
      <c r="F566" s="127">
        <v>4002.24</v>
      </c>
      <c r="G566" s="128">
        <f>E566-F566</f>
        <v>124274.67999999998</v>
      </c>
      <c r="H566" s="129">
        <f>G566/$O$5</f>
        <v>16494.084544428955</v>
      </c>
      <c r="I566" s="127">
        <f>G566*$O$7</f>
        <v>624.45603343739992</v>
      </c>
      <c r="J566" s="130">
        <f>H566*$O$7</f>
        <v>82.879558489269343</v>
      </c>
      <c r="K566" s="131">
        <f>G566-I566</f>
        <v>123650.22396656258</v>
      </c>
      <c r="L566" s="130">
        <f>H566-J566</f>
        <v>16411.204985939687</v>
      </c>
      <c r="M566" s="125"/>
    </row>
    <row r="567" spans="1:13" x14ac:dyDescent="0.3">
      <c r="B567" s="126" t="s">
        <v>634</v>
      </c>
      <c r="C567" s="127"/>
      <c r="D567" s="127"/>
      <c r="E567" s="127"/>
      <c r="F567" s="127"/>
      <c r="G567" s="181" t="s">
        <v>1023</v>
      </c>
      <c r="H567" s="182"/>
      <c r="I567" s="182"/>
      <c r="J567" s="183"/>
      <c r="K567" s="131"/>
      <c r="L567" s="130"/>
      <c r="M567" s="125"/>
    </row>
    <row r="568" spans="1:13" x14ac:dyDescent="0.3">
      <c r="B568" s="126" t="s">
        <v>1125</v>
      </c>
      <c r="C568" s="127"/>
      <c r="D568" s="127"/>
      <c r="E568" s="127"/>
      <c r="F568" s="127"/>
      <c r="G568" s="184"/>
      <c r="H568" s="185"/>
      <c r="I568" s="185"/>
      <c r="J568" s="186"/>
      <c r="K568" s="131"/>
      <c r="L568" s="130"/>
      <c r="M568" s="125"/>
    </row>
    <row r="569" spans="1:13" x14ac:dyDescent="0.3">
      <c r="B569" s="126" t="s">
        <v>1126</v>
      </c>
      <c r="C569" s="127"/>
      <c r="D569" s="127"/>
      <c r="E569" s="127"/>
      <c r="F569" s="127"/>
      <c r="G569" s="187"/>
      <c r="H569" s="188"/>
      <c r="I569" s="188"/>
      <c r="J569" s="189"/>
      <c r="K569" s="131"/>
      <c r="L569" s="130"/>
      <c r="M569" s="125"/>
    </row>
    <row r="570" spans="1:13" x14ac:dyDescent="0.3">
      <c r="A570" s="101" t="s">
        <v>637</v>
      </c>
      <c r="B570" s="132" t="s">
        <v>1070</v>
      </c>
      <c r="C570" s="127">
        <v>67656.98</v>
      </c>
      <c r="D570" s="127">
        <v>3179.88</v>
      </c>
      <c r="E570" s="127">
        <f>C570-D570</f>
        <v>64477.1</v>
      </c>
      <c r="F570" s="127">
        <v>2011.69</v>
      </c>
      <c r="G570" s="128">
        <f>E570-F570</f>
        <v>62465.409999999996</v>
      </c>
      <c r="H570" s="129">
        <f>G570/$O$5</f>
        <v>8290.5846439710658</v>
      </c>
      <c r="I570" s="127">
        <f>G570*$O$7</f>
        <v>313.87650449504997</v>
      </c>
      <c r="J570" s="130">
        <f>H570*$O$7</f>
        <v>41.658571171949035</v>
      </c>
      <c r="K570" s="131">
        <f>G570-I570</f>
        <v>62151.533495504947</v>
      </c>
      <c r="L570" s="130">
        <f>H570-J570</f>
        <v>8248.9260727991168</v>
      </c>
      <c r="M570" s="125"/>
    </row>
    <row r="571" spans="1:13" x14ac:dyDescent="0.3">
      <c r="B571" s="126" t="s">
        <v>639</v>
      </c>
      <c r="C571" s="145"/>
      <c r="D571" s="145"/>
      <c r="E571" s="145"/>
      <c r="F571" s="145"/>
      <c r="G571" s="145"/>
      <c r="H571" s="145"/>
      <c r="I571" s="145"/>
      <c r="J571" s="146"/>
      <c r="K571" s="131"/>
      <c r="L571" s="130"/>
      <c r="M571" s="125"/>
    </row>
    <row r="572" spans="1:13" x14ac:dyDescent="0.3">
      <c r="B572" s="126" t="s">
        <v>1071</v>
      </c>
      <c r="C572" s="127"/>
      <c r="D572" s="127"/>
      <c r="E572" s="127"/>
      <c r="F572" s="127"/>
      <c r="G572" s="128"/>
      <c r="H572" s="129"/>
      <c r="I572" s="127"/>
      <c r="J572" s="130"/>
      <c r="K572" s="131"/>
      <c r="L572" s="130"/>
      <c r="M572" s="125"/>
    </row>
    <row r="573" spans="1:13" x14ac:dyDescent="0.3">
      <c r="B573" s="126" t="s">
        <v>1072</v>
      </c>
      <c r="C573" s="127"/>
      <c r="D573" s="127"/>
      <c r="E573" s="127"/>
      <c r="F573" s="127"/>
      <c r="G573" s="128"/>
      <c r="H573" s="129"/>
      <c r="I573" s="127"/>
      <c r="J573" s="130"/>
      <c r="K573" s="131"/>
      <c r="L573" s="130"/>
      <c r="M573" s="125"/>
    </row>
    <row r="574" spans="1:13" x14ac:dyDescent="0.3">
      <c r="A574" s="101" t="s">
        <v>642</v>
      </c>
      <c r="B574" s="132" t="s">
        <v>643</v>
      </c>
      <c r="C574" s="127">
        <v>627897.04</v>
      </c>
      <c r="D574" s="127">
        <v>29511.16</v>
      </c>
      <c r="E574" s="127">
        <f>C574-D574</f>
        <v>598385.88</v>
      </c>
      <c r="F574" s="127">
        <v>18669.64</v>
      </c>
      <c r="G574" s="128">
        <f>E574-F574</f>
        <v>579716.24</v>
      </c>
      <c r="H574" s="129">
        <f>G574/$O$5</f>
        <v>76941.567456367367</v>
      </c>
      <c r="I574" s="127">
        <f>G574*$O$7</f>
        <v>2912.9610613332002</v>
      </c>
      <c r="J574" s="130">
        <f>H574*$O$7</f>
        <v>386.61637286259207</v>
      </c>
      <c r="K574" s="131">
        <f>G574-I574</f>
        <v>576803.2789386668</v>
      </c>
      <c r="L574" s="130">
        <f>H574-J574</f>
        <v>76554.951083504769</v>
      </c>
      <c r="M574" s="125"/>
    </row>
    <row r="575" spans="1:13" x14ac:dyDescent="0.3">
      <c r="B575" s="126" t="s">
        <v>644</v>
      </c>
      <c r="C575" s="127"/>
      <c r="D575" s="127"/>
      <c r="E575" s="127"/>
      <c r="F575" s="127"/>
      <c r="G575" s="128"/>
      <c r="H575" s="129"/>
      <c r="I575" s="127"/>
      <c r="J575" s="130"/>
      <c r="K575" s="131"/>
      <c r="L575" s="130"/>
      <c r="M575" s="125"/>
    </row>
    <row r="576" spans="1:13" x14ac:dyDescent="0.3">
      <c r="B576" s="126" t="s">
        <v>645</v>
      </c>
      <c r="C576" s="127"/>
      <c r="D576" s="127"/>
      <c r="E576" s="127"/>
      <c r="F576" s="127"/>
      <c r="G576" s="128"/>
      <c r="H576" s="129"/>
      <c r="I576" s="127"/>
      <c r="J576" s="130"/>
      <c r="K576" s="131"/>
      <c r="L576" s="130"/>
      <c r="M576" s="125"/>
    </row>
    <row r="577" spans="1:13" x14ac:dyDescent="0.3">
      <c r="B577" s="126" t="s">
        <v>646</v>
      </c>
      <c r="C577" s="127"/>
      <c r="D577" s="127"/>
      <c r="E577" s="127"/>
      <c r="F577" s="127"/>
      <c r="G577" s="128"/>
      <c r="H577" s="129"/>
      <c r="I577" s="127"/>
      <c r="J577" s="130"/>
      <c r="K577" s="131"/>
      <c r="L577" s="130"/>
      <c r="M577" s="125"/>
    </row>
    <row r="578" spans="1:13" x14ac:dyDescent="0.3">
      <c r="B578" s="126" t="s">
        <v>647</v>
      </c>
      <c r="C578" s="127"/>
      <c r="D578" s="127"/>
      <c r="E578" s="127"/>
      <c r="F578" s="127"/>
      <c r="G578" s="128"/>
      <c r="H578" s="129"/>
      <c r="I578" s="127"/>
      <c r="J578" s="130"/>
      <c r="K578" s="131"/>
      <c r="L578" s="130"/>
      <c r="M578" s="125"/>
    </row>
    <row r="579" spans="1:13" x14ac:dyDescent="0.3">
      <c r="A579" s="101" t="s">
        <v>648</v>
      </c>
      <c r="B579" s="132" t="s">
        <v>649</v>
      </c>
      <c r="C579" s="127">
        <v>7640.11</v>
      </c>
      <c r="D579" s="127">
        <v>359.09</v>
      </c>
      <c r="E579" s="127">
        <f>C579-D579</f>
        <v>7281.0199999999995</v>
      </c>
      <c r="F579" s="127">
        <v>227.17</v>
      </c>
      <c r="G579" s="128">
        <f>E579-F579</f>
        <v>7053.8499999999995</v>
      </c>
      <c r="H579" s="129">
        <f>G579/$O$5</f>
        <v>936.20678213550991</v>
      </c>
      <c r="I579" s="127">
        <f>G579*$O$7</f>
        <v>35.44422074925</v>
      </c>
      <c r="J579" s="130">
        <f>H579*$O$7</f>
        <v>4.7042565199084212</v>
      </c>
      <c r="K579" s="131">
        <f>G579-I579</f>
        <v>7018.4057792507492</v>
      </c>
      <c r="L579" s="130">
        <f>H579-J579</f>
        <v>931.50252561560148</v>
      </c>
      <c r="M579" s="125"/>
    </row>
    <row r="580" spans="1:13" x14ac:dyDescent="0.3">
      <c r="B580" s="132" t="s">
        <v>650</v>
      </c>
      <c r="C580" s="127"/>
      <c r="D580" s="127"/>
      <c r="E580" s="127"/>
      <c r="F580" s="127"/>
      <c r="G580" s="128"/>
      <c r="H580" s="129"/>
      <c r="I580" s="127"/>
      <c r="J580" s="130"/>
      <c r="K580" s="131"/>
      <c r="L580" s="130"/>
      <c r="M580" s="125"/>
    </row>
    <row r="581" spans="1:13" x14ac:dyDescent="0.3">
      <c r="B581" s="126" t="s">
        <v>651</v>
      </c>
      <c r="C581" s="127"/>
      <c r="D581" s="127"/>
      <c r="E581" s="127"/>
      <c r="F581" s="127"/>
      <c r="G581" s="128"/>
      <c r="H581" s="129"/>
      <c r="I581" s="127"/>
      <c r="J581" s="130"/>
      <c r="K581" s="131"/>
      <c r="L581" s="130"/>
      <c r="M581" s="125"/>
    </row>
    <row r="582" spans="1:13" x14ac:dyDescent="0.3">
      <c r="B582" s="126" t="s">
        <v>652</v>
      </c>
      <c r="C582" s="127"/>
      <c r="D582" s="127"/>
      <c r="E582" s="127"/>
      <c r="F582" s="127"/>
      <c r="G582" s="128"/>
      <c r="H582" s="129"/>
      <c r="I582" s="127"/>
      <c r="J582" s="130"/>
      <c r="K582" s="131"/>
      <c r="L582" s="130"/>
      <c r="M582" s="125"/>
    </row>
    <row r="583" spans="1:13" x14ac:dyDescent="0.3">
      <c r="A583" s="101" t="s">
        <v>653</v>
      </c>
      <c r="B583" s="132" t="s">
        <v>654</v>
      </c>
      <c r="C583" s="127">
        <v>218966.39</v>
      </c>
      <c r="D583" s="127">
        <v>10291.42</v>
      </c>
      <c r="E583" s="127">
        <f>C583-D583</f>
        <v>208674.97</v>
      </c>
      <c r="F583" s="127">
        <v>6510.66</v>
      </c>
      <c r="G583" s="128">
        <f>E583-F583</f>
        <v>202164.31</v>
      </c>
      <c r="H583" s="129">
        <f>G583/$O$5</f>
        <v>26831.814984405068</v>
      </c>
      <c r="I583" s="127">
        <f>G583*$O$7</f>
        <v>1015.83623570955</v>
      </c>
      <c r="J583" s="130">
        <f>H583*$O$7</f>
        <v>134.82463809271351</v>
      </c>
      <c r="K583" s="131">
        <f>G583-I583</f>
        <v>201148.47376429045</v>
      </c>
      <c r="L583" s="130">
        <f>H583-J583</f>
        <v>26696.990346312356</v>
      </c>
      <c r="M583" s="125"/>
    </row>
    <row r="584" spans="1:13" x14ac:dyDescent="0.3">
      <c r="B584" s="132" t="s">
        <v>655</v>
      </c>
      <c r="C584" s="127"/>
      <c r="D584" s="127"/>
      <c r="E584" s="127"/>
      <c r="F584" s="127"/>
      <c r="G584" s="128"/>
      <c r="H584" s="129"/>
      <c r="I584" s="127"/>
      <c r="J584" s="130"/>
      <c r="K584" s="131"/>
      <c r="L584" s="130"/>
      <c r="M584" s="125"/>
    </row>
    <row r="585" spans="1:13" x14ac:dyDescent="0.3">
      <c r="B585" s="126" t="s">
        <v>656</v>
      </c>
      <c r="C585" s="127"/>
      <c r="D585" s="127"/>
      <c r="E585" s="127"/>
      <c r="F585" s="127"/>
      <c r="G585" s="128"/>
      <c r="H585" s="129"/>
      <c r="I585" s="127"/>
      <c r="J585" s="130"/>
      <c r="K585" s="131"/>
      <c r="L585" s="130"/>
      <c r="M585" s="125"/>
    </row>
    <row r="586" spans="1:13" x14ac:dyDescent="0.3">
      <c r="B586" s="126" t="s">
        <v>657</v>
      </c>
      <c r="C586" s="127"/>
      <c r="D586" s="127"/>
      <c r="E586" s="127"/>
      <c r="F586" s="127"/>
      <c r="G586" s="128"/>
      <c r="H586" s="129"/>
      <c r="I586" s="127"/>
      <c r="J586" s="130"/>
      <c r="K586" s="131"/>
      <c r="L586" s="130"/>
      <c r="M586" s="125"/>
    </row>
    <row r="587" spans="1:13" x14ac:dyDescent="0.3">
      <c r="A587" s="101" t="s">
        <v>658</v>
      </c>
      <c r="B587" s="132" t="s">
        <v>659</v>
      </c>
      <c r="C587" s="127">
        <v>57200</v>
      </c>
      <c r="D587" s="127">
        <v>2688.4</v>
      </c>
      <c r="E587" s="127">
        <f>C587-D587</f>
        <v>54511.6</v>
      </c>
      <c r="F587" s="127">
        <v>1700.76</v>
      </c>
      <c r="G587" s="128">
        <f>E587-F587</f>
        <v>52810.84</v>
      </c>
      <c r="H587" s="129">
        <f>G587/$O$5</f>
        <v>7009.2029995354696</v>
      </c>
      <c r="I587" s="127">
        <f>G587*$O$7</f>
        <v>265.36417288619998</v>
      </c>
      <c r="J587" s="130">
        <f>H587*$O$7</f>
        <v>35.219878278080827</v>
      </c>
      <c r="K587" s="131">
        <f>G587-I587</f>
        <v>52545.475827113798</v>
      </c>
      <c r="L587" s="130">
        <f>H587-J587</f>
        <v>6973.983121257389</v>
      </c>
      <c r="M587" s="125"/>
    </row>
    <row r="588" spans="1:13" x14ac:dyDescent="0.3">
      <c r="B588" s="126" t="s">
        <v>660</v>
      </c>
      <c r="C588" s="127"/>
      <c r="D588" s="127"/>
      <c r="E588" s="127"/>
      <c r="F588" s="127"/>
      <c r="G588" s="128"/>
      <c r="H588" s="129"/>
      <c r="I588" s="127"/>
      <c r="J588" s="130"/>
      <c r="K588" s="131"/>
      <c r="L588" s="130"/>
      <c r="M588" s="125"/>
    </row>
    <row r="589" spans="1:13" x14ac:dyDescent="0.3">
      <c r="B589" s="126" t="s">
        <v>661</v>
      </c>
      <c r="C589" s="127"/>
      <c r="D589" s="127"/>
      <c r="E589" s="127"/>
      <c r="F589" s="127"/>
      <c r="G589" s="128"/>
      <c r="H589" s="129"/>
      <c r="I589" s="127"/>
      <c r="J589" s="130"/>
      <c r="K589" s="131"/>
      <c r="L589" s="130"/>
      <c r="M589" s="125"/>
    </row>
    <row r="590" spans="1:13" x14ac:dyDescent="0.3">
      <c r="B590" s="126" t="s">
        <v>662</v>
      </c>
      <c r="C590" s="127"/>
      <c r="D590" s="127"/>
      <c r="E590" s="127"/>
      <c r="F590" s="127"/>
      <c r="G590" s="128"/>
      <c r="H590" s="129"/>
      <c r="I590" s="127"/>
      <c r="J590" s="130"/>
      <c r="K590" s="131"/>
      <c r="L590" s="130"/>
      <c r="M590" s="125"/>
    </row>
    <row r="591" spans="1:13" x14ac:dyDescent="0.3">
      <c r="A591" s="101" t="s">
        <v>663</v>
      </c>
      <c r="B591" s="132" t="s">
        <v>664</v>
      </c>
      <c r="C591" s="127">
        <v>801703.48</v>
      </c>
      <c r="D591" s="127">
        <v>37680.06</v>
      </c>
      <c r="E591" s="127">
        <f>C591-D591</f>
        <v>764023.41999999993</v>
      </c>
      <c r="F591" s="127">
        <v>23837.53</v>
      </c>
      <c r="G591" s="128">
        <f>E591-F591</f>
        <v>740185.8899999999</v>
      </c>
      <c r="H591" s="129">
        <f>G591/$O$5</f>
        <v>98239.550069679462</v>
      </c>
      <c r="I591" s="127">
        <f>G591*$O$7</f>
        <v>3719.2897610014497</v>
      </c>
      <c r="J591" s="130">
        <f>H591*$O$7</f>
        <v>493.63458238787575</v>
      </c>
      <c r="K591" s="131">
        <f>G591-I591</f>
        <v>736466.60023899842</v>
      </c>
      <c r="L591" s="130">
        <f>H591-J591</f>
        <v>97745.915487291582</v>
      </c>
      <c r="M591" s="125"/>
    </row>
    <row r="592" spans="1:13" x14ac:dyDescent="0.3">
      <c r="B592" s="126" t="s">
        <v>665</v>
      </c>
      <c r="C592" s="145"/>
      <c r="D592" s="145"/>
      <c r="E592" s="145"/>
      <c r="F592" s="145"/>
      <c r="G592" s="145"/>
      <c r="H592" s="145"/>
      <c r="I592" s="145"/>
      <c r="J592" s="146"/>
      <c r="K592" s="131"/>
      <c r="L592" s="130"/>
      <c r="M592" s="125"/>
    </row>
    <row r="593" spans="1:13" x14ac:dyDescent="0.3">
      <c r="B593" s="126" t="s">
        <v>666</v>
      </c>
      <c r="C593" s="127"/>
      <c r="D593" s="127"/>
      <c r="E593" s="127"/>
      <c r="F593" s="127"/>
      <c r="G593" s="128"/>
      <c r="H593" s="129"/>
      <c r="I593" s="127"/>
      <c r="J593" s="130"/>
      <c r="K593" s="131"/>
      <c r="L593" s="130"/>
      <c r="M593" s="125"/>
    </row>
    <row r="594" spans="1:13" x14ac:dyDescent="0.3">
      <c r="B594" s="126" t="s">
        <v>667</v>
      </c>
      <c r="C594" s="127"/>
      <c r="D594" s="127"/>
      <c r="E594" s="127"/>
      <c r="F594" s="127"/>
      <c r="G594" s="128"/>
      <c r="H594" s="129"/>
      <c r="I594" s="127"/>
      <c r="J594" s="130"/>
      <c r="K594" s="131"/>
      <c r="L594" s="130"/>
      <c r="M594" s="125"/>
    </row>
    <row r="595" spans="1:13" x14ac:dyDescent="0.3">
      <c r="A595" s="101" t="s">
        <v>668</v>
      </c>
      <c r="B595" s="132" t="s">
        <v>669</v>
      </c>
      <c r="C595" s="127">
        <v>113942.72</v>
      </c>
      <c r="D595" s="127">
        <v>5355.31</v>
      </c>
      <c r="E595" s="127">
        <f>C595-D595</f>
        <v>108587.41</v>
      </c>
      <c r="F595" s="127">
        <v>3387.93</v>
      </c>
      <c r="G595" s="128">
        <f>E595-F595</f>
        <v>105199.48000000001</v>
      </c>
      <c r="H595" s="129">
        <f>G595/$O$5</f>
        <v>13962.370429358285</v>
      </c>
      <c r="I595" s="127">
        <f>G595*$O$7</f>
        <v>528.60687310140008</v>
      </c>
      <c r="J595" s="130">
        <f>H595*$O$7</f>
        <v>70.158188745291667</v>
      </c>
      <c r="K595" s="131">
        <f>G595-I595</f>
        <v>104670.87312689862</v>
      </c>
      <c r="L595" s="130">
        <f>H595-J595</f>
        <v>13892.212240612993</v>
      </c>
      <c r="M595" s="125"/>
    </row>
    <row r="596" spans="1:13" x14ac:dyDescent="0.3">
      <c r="B596" s="126" t="s">
        <v>665</v>
      </c>
      <c r="C596" s="127"/>
      <c r="D596" s="127"/>
      <c r="E596" s="127"/>
      <c r="F596" s="127"/>
      <c r="G596" s="128"/>
      <c r="H596" s="129"/>
      <c r="I596" s="127"/>
      <c r="J596" s="130"/>
      <c r="K596" s="131"/>
      <c r="L596" s="130"/>
      <c r="M596" s="125"/>
    </row>
    <row r="597" spans="1:13" x14ac:dyDescent="0.3">
      <c r="B597" s="126" t="s">
        <v>670</v>
      </c>
      <c r="C597" s="127"/>
      <c r="D597" s="127"/>
      <c r="E597" s="127"/>
      <c r="F597" s="127"/>
      <c r="G597" s="128"/>
      <c r="H597" s="129"/>
      <c r="I597" s="127"/>
      <c r="J597" s="130"/>
      <c r="K597" s="131"/>
      <c r="L597" s="130"/>
      <c r="M597" s="125"/>
    </row>
    <row r="598" spans="1:13" x14ac:dyDescent="0.3">
      <c r="B598" s="126" t="s">
        <v>671</v>
      </c>
      <c r="C598" s="127"/>
      <c r="D598" s="127"/>
      <c r="E598" s="127"/>
      <c r="F598" s="127"/>
      <c r="G598" s="128"/>
      <c r="H598" s="129"/>
      <c r="I598" s="127"/>
      <c r="J598" s="130"/>
      <c r="K598" s="131"/>
      <c r="L598" s="130"/>
      <c r="M598" s="125"/>
    </row>
    <row r="599" spans="1:13" x14ac:dyDescent="0.3">
      <c r="A599" s="101" t="s">
        <v>672</v>
      </c>
      <c r="B599" s="132" t="s">
        <v>673</v>
      </c>
      <c r="C599" s="127">
        <v>4737.7700000000004</v>
      </c>
      <c r="D599" s="127">
        <v>222.68</v>
      </c>
      <c r="E599" s="127">
        <f>C599-D599</f>
        <v>4515.09</v>
      </c>
      <c r="F599" s="127">
        <v>140.87</v>
      </c>
      <c r="G599" s="128">
        <f>E599-F599</f>
        <v>4374.22</v>
      </c>
      <c r="H599" s="129">
        <f>G599/$O$5</f>
        <v>580.55876302342563</v>
      </c>
      <c r="I599" s="127">
        <f>G599*$O$7</f>
        <v>21.979602527100003</v>
      </c>
      <c r="J599" s="130">
        <f>H599*$O$7</f>
        <v>2.9171945752339243</v>
      </c>
      <c r="K599" s="131">
        <f>G599-I599</f>
        <v>4352.2403974729004</v>
      </c>
      <c r="L599" s="130">
        <f>H599-J599</f>
        <v>577.64156844819172</v>
      </c>
      <c r="M599" s="125"/>
    </row>
    <row r="600" spans="1:13" x14ac:dyDescent="0.3">
      <c r="B600" s="126" t="s">
        <v>674</v>
      </c>
      <c r="C600" s="127"/>
      <c r="D600" s="127"/>
      <c r="E600" s="127"/>
      <c r="F600" s="127"/>
      <c r="G600" s="181" t="s">
        <v>1030</v>
      </c>
      <c r="H600" s="182"/>
      <c r="I600" s="182"/>
      <c r="J600" s="183"/>
      <c r="K600" s="131"/>
      <c r="L600" s="130"/>
      <c r="M600" s="125"/>
    </row>
    <row r="601" spans="1:13" x14ac:dyDescent="0.3">
      <c r="B601" s="126" t="s">
        <v>1107</v>
      </c>
      <c r="C601" s="127"/>
      <c r="D601" s="127"/>
      <c r="E601" s="127"/>
      <c r="F601" s="127"/>
      <c r="G601" s="184"/>
      <c r="H601" s="185"/>
      <c r="I601" s="185"/>
      <c r="J601" s="186"/>
      <c r="K601" s="131"/>
      <c r="L601" s="130"/>
      <c r="M601" s="125"/>
    </row>
    <row r="602" spans="1:13" x14ac:dyDescent="0.3">
      <c r="B602" s="126" t="s">
        <v>1098</v>
      </c>
      <c r="C602" s="127"/>
      <c r="D602" s="127"/>
      <c r="E602" s="127"/>
      <c r="F602" s="127"/>
      <c r="G602" s="187"/>
      <c r="H602" s="188"/>
      <c r="I602" s="188"/>
      <c r="J602" s="189"/>
      <c r="K602" s="131"/>
      <c r="L602" s="130"/>
      <c r="M602" s="125"/>
    </row>
    <row r="603" spans="1:13" x14ac:dyDescent="0.3">
      <c r="A603" s="101" t="s">
        <v>677</v>
      </c>
      <c r="B603" s="132" t="s">
        <v>678</v>
      </c>
      <c r="C603" s="127">
        <v>455770.21</v>
      </c>
      <c r="D603" s="127">
        <v>21421.200000000001</v>
      </c>
      <c r="E603" s="127">
        <f>C603-D603</f>
        <v>434349.01</v>
      </c>
      <c r="F603" s="127">
        <v>13551.69</v>
      </c>
      <c r="G603" s="128">
        <f>E603-F603</f>
        <v>420797.32</v>
      </c>
      <c r="H603" s="129">
        <f>G603/$O$5</f>
        <v>55849.402083748093</v>
      </c>
      <c r="I603" s="127">
        <f>G603*$O$7</f>
        <v>2114.4244775226002</v>
      </c>
      <c r="J603" s="130">
        <f>H603*$O$7</f>
        <v>280.63235483742784</v>
      </c>
      <c r="K603" s="131">
        <f>G603-I603</f>
        <v>418682.8955224774</v>
      </c>
      <c r="L603" s="130">
        <f>H603-J603</f>
        <v>55568.769728910665</v>
      </c>
      <c r="M603" s="125"/>
    </row>
    <row r="604" spans="1:13" x14ac:dyDescent="0.3">
      <c r="B604" s="126" t="s">
        <v>679</v>
      </c>
      <c r="C604" s="127"/>
      <c r="D604" s="127"/>
      <c r="E604" s="127"/>
      <c r="F604" s="127"/>
      <c r="G604" s="128"/>
      <c r="H604" s="129"/>
      <c r="I604" s="127"/>
      <c r="J604" s="130"/>
      <c r="K604" s="131"/>
      <c r="L604" s="130"/>
      <c r="M604" s="125"/>
    </row>
    <row r="605" spans="1:13" x14ac:dyDescent="0.3">
      <c r="B605" s="126" t="s">
        <v>680</v>
      </c>
      <c r="C605" s="127"/>
      <c r="D605" s="127"/>
      <c r="E605" s="127"/>
      <c r="F605" s="127"/>
      <c r="G605" s="128"/>
      <c r="H605" s="129"/>
      <c r="I605" s="127"/>
      <c r="J605" s="130"/>
      <c r="K605" s="131"/>
      <c r="L605" s="130"/>
      <c r="M605" s="125"/>
    </row>
    <row r="606" spans="1:13" x14ac:dyDescent="0.3">
      <c r="B606" s="126" t="s">
        <v>681</v>
      </c>
      <c r="C606" s="127"/>
      <c r="D606" s="127"/>
      <c r="E606" s="127"/>
      <c r="F606" s="127"/>
      <c r="G606" s="128"/>
      <c r="H606" s="129"/>
      <c r="I606" s="127"/>
      <c r="J606" s="130"/>
      <c r="K606" s="131"/>
      <c r="L606" s="130"/>
      <c r="M606" s="125"/>
    </row>
    <row r="607" spans="1:13" x14ac:dyDescent="0.3">
      <c r="A607" s="101" t="s">
        <v>682</v>
      </c>
      <c r="B607" s="132" t="s">
        <v>683</v>
      </c>
      <c r="C607" s="127">
        <v>111933.12</v>
      </c>
      <c r="D607" s="127">
        <v>5260.86</v>
      </c>
      <c r="E607" s="127">
        <f>C607-D607</f>
        <v>106672.26</v>
      </c>
      <c r="F607" s="127">
        <v>3328.17</v>
      </c>
      <c r="G607" s="128">
        <f>E607-F607</f>
        <v>103344.09</v>
      </c>
      <c r="H607" s="129">
        <f>G607/$O$5</f>
        <v>13716.117857853871</v>
      </c>
      <c r="I607" s="127">
        <f>G607*$O$7</f>
        <v>519.28390015244997</v>
      </c>
      <c r="J607" s="130">
        <f>H607*$O$7</f>
        <v>68.920817592733428</v>
      </c>
      <c r="K607" s="131">
        <f>G607-I607</f>
        <v>102824.80609984754</v>
      </c>
      <c r="L607" s="130">
        <f>H607-J607</f>
        <v>13647.197040261137</v>
      </c>
      <c r="M607" s="125"/>
    </row>
    <row r="608" spans="1:13" x14ac:dyDescent="0.3">
      <c r="B608" s="126" t="s">
        <v>684</v>
      </c>
      <c r="C608" s="127"/>
      <c r="D608" s="127"/>
      <c r="E608" s="127"/>
      <c r="F608" s="127"/>
      <c r="G608" s="128"/>
      <c r="H608" s="129"/>
      <c r="I608" s="127"/>
      <c r="J608" s="130"/>
      <c r="K608" s="131"/>
      <c r="L608" s="130"/>
      <c r="M608" s="125"/>
    </row>
    <row r="609" spans="1:13" x14ac:dyDescent="0.3">
      <c r="B609" s="126" t="s">
        <v>685</v>
      </c>
      <c r="C609" s="127"/>
      <c r="D609" s="127"/>
      <c r="E609" s="127"/>
      <c r="F609" s="127"/>
      <c r="G609" s="128"/>
      <c r="H609" s="129"/>
      <c r="I609" s="127"/>
      <c r="J609" s="130"/>
      <c r="K609" s="131"/>
      <c r="L609" s="130"/>
      <c r="M609" s="125"/>
    </row>
    <row r="610" spans="1:13" x14ac:dyDescent="0.3">
      <c r="B610" s="126" t="s">
        <v>686</v>
      </c>
      <c r="C610" s="127"/>
      <c r="D610" s="127"/>
      <c r="E610" s="127"/>
      <c r="F610" s="127"/>
      <c r="G610" s="128"/>
      <c r="H610" s="129"/>
      <c r="I610" s="127"/>
      <c r="J610" s="130"/>
      <c r="K610" s="131"/>
      <c r="L610" s="130"/>
      <c r="M610" s="125"/>
    </row>
    <row r="611" spans="1:13" x14ac:dyDescent="0.3">
      <c r="A611" s="101" t="s">
        <v>687</v>
      </c>
      <c r="B611" s="132" t="s">
        <v>688</v>
      </c>
      <c r="C611" s="127">
        <v>330928.55</v>
      </c>
      <c r="D611" s="127">
        <v>15553.64</v>
      </c>
      <c r="E611" s="127">
        <f>C611-D611</f>
        <v>315374.90999999997</v>
      </c>
      <c r="F611" s="127">
        <v>9839.7000000000007</v>
      </c>
      <c r="G611" s="128">
        <f>E611-F611</f>
        <v>305535.20999999996</v>
      </c>
      <c r="H611" s="129">
        <f>G611/$O$5</f>
        <v>40551.491140752529</v>
      </c>
      <c r="I611" s="127">
        <f>G611*$O$7</f>
        <v>1535.2548508840498</v>
      </c>
      <c r="J611" s="130">
        <f>H611*$O$7</f>
        <v>203.76333544150901</v>
      </c>
      <c r="K611" s="131">
        <f>G611-I611</f>
        <v>303999.95514911594</v>
      </c>
      <c r="L611" s="130">
        <f>H611-J611</f>
        <v>40347.72780531102</v>
      </c>
      <c r="M611" s="125"/>
    </row>
    <row r="612" spans="1:13" x14ac:dyDescent="0.3">
      <c r="B612" s="132" t="s">
        <v>650</v>
      </c>
      <c r="C612" s="145"/>
      <c r="D612" s="145"/>
      <c r="E612" s="145"/>
      <c r="F612" s="145"/>
      <c r="G612" s="145"/>
      <c r="H612" s="145"/>
      <c r="I612" s="145"/>
      <c r="J612" s="146"/>
      <c r="K612" s="131"/>
      <c r="L612" s="130"/>
      <c r="M612" s="125"/>
    </row>
    <row r="613" spans="1:13" x14ac:dyDescent="0.3">
      <c r="B613" s="126" t="s">
        <v>689</v>
      </c>
      <c r="C613" s="127"/>
      <c r="D613" s="127"/>
      <c r="E613" s="127"/>
      <c r="F613" s="127"/>
      <c r="G613" s="128"/>
      <c r="H613" s="129"/>
      <c r="I613" s="127"/>
      <c r="J613" s="130"/>
      <c r="K613" s="131"/>
      <c r="L613" s="130"/>
      <c r="M613" s="125"/>
    </row>
    <row r="614" spans="1:13" x14ac:dyDescent="0.3">
      <c r="B614" s="126" t="s">
        <v>690</v>
      </c>
      <c r="C614" s="127"/>
      <c r="D614" s="127"/>
      <c r="E614" s="127"/>
      <c r="F614" s="127"/>
      <c r="G614" s="128"/>
      <c r="H614" s="129"/>
      <c r="I614" s="127"/>
      <c r="J614" s="130"/>
      <c r="K614" s="131"/>
      <c r="L614" s="130"/>
      <c r="M614" s="125"/>
    </row>
    <row r="615" spans="1:13" x14ac:dyDescent="0.3">
      <c r="A615" s="101" t="s">
        <v>691</v>
      </c>
      <c r="B615" s="132" t="s">
        <v>692</v>
      </c>
      <c r="C615" s="127">
        <v>70385.460000000006</v>
      </c>
      <c r="D615" s="127">
        <v>3308.12</v>
      </c>
      <c r="E615" s="127">
        <f>C615-D615</f>
        <v>67077.340000000011</v>
      </c>
      <c r="F615" s="127">
        <v>2092.81</v>
      </c>
      <c r="G615" s="128">
        <f>E615-F615</f>
        <v>64984.530000000013</v>
      </c>
      <c r="H615" s="129">
        <f>G615/$O$5</f>
        <v>8624.9293251045201</v>
      </c>
      <c r="I615" s="127">
        <f>G615*$O$7</f>
        <v>326.53459126665007</v>
      </c>
      <c r="J615" s="130">
        <f>H615*$O$7</f>
        <v>43.338587997431823</v>
      </c>
      <c r="K615" s="131">
        <f>G615-I615</f>
        <v>64657.995408733361</v>
      </c>
      <c r="L615" s="130">
        <f>H615-J615</f>
        <v>8581.590737107088</v>
      </c>
      <c r="M615" s="125"/>
    </row>
    <row r="616" spans="1:13" x14ac:dyDescent="0.3">
      <c r="B616" s="126" t="s">
        <v>693</v>
      </c>
      <c r="C616" s="127"/>
      <c r="D616" s="127"/>
      <c r="E616" s="127"/>
      <c r="F616" s="127"/>
      <c r="G616" s="128"/>
      <c r="H616" s="129"/>
      <c r="I616" s="127"/>
      <c r="J616" s="130"/>
      <c r="K616" s="131"/>
      <c r="L616" s="130"/>
      <c r="M616" s="125"/>
    </row>
    <row r="617" spans="1:13" x14ac:dyDescent="0.3">
      <c r="B617" s="126" t="s">
        <v>694</v>
      </c>
      <c r="C617" s="127"/>
      <c r="D617" s="127"/>
      <c r="E617" s="127"/>
      <c r="F617" s="127"/>
      <c r="G617" s="128"/>
      <c r="H617" s="129"/>
      <c r="I617" s="127"/>
      <c r="J617" s="130"/>
      <c r="K617" s="131"/>
      <c r="L617" s="130"/>
      <c r="M617" s="125"/>
    </row>
    <row r="618" spans="1:13" x14ac:dyDescent="0.3">
      <c r="B618" s="126" t="s">
        <v>695</v>
      </c>
      <c r="C618" s="127"/>
      <c r="D618" s="127"/>
      <c r="E618" s="127"/>
      <c r="F618" s="127"/>
      <c r="G618" s="128"/>
      <c r="H618" s="129"/>
      <c r="I618" s="127"/>
      <c r="J618" s="130"/>
      <c r="K618" s="131"/>
      <c r="L618" s="130"/>
      <c r="M618" s="125"/>
    </row>
    <row r="619" spans="1:13" x14ac:dyDescent="0.3">
      <c r="A619" s="101" t="s">
        <v>696</v>
      </c>
      <c r="B619" s="132" t="s">
        <v>1065</v>
      </c>
      <c r="C619" s="127">
        <v>580825.44999999995</v>
      </c>
      <c r="D619" s="127">
        <v>27298.799999999999</v>
      </c>
      <c r="E619" s="127">
        <f>C619-D619</f>
        <v>553526.64999999991</v>
      </c>
      <c r="F619" s="127">
        <v>17270.03</v>
      </c>
      <c r="G619" s="128">
        <f>E619-F619</f>
        <v>536256.61999999988</v>
      </c>
      <c r="H619" s="129">
        <f>G619/$O$5</f>
        <v>71173.484637334899</v>
      </c>
      <c r="I619" s="127">
        <f>G619*$O$7</f>
        <v>2694.5849454590993</v>
      </c>
      <c r="J619" s="130">
        <f>H619*$O$7</f>
        <v>357.63288147310362</v>
      </c>
      <c r="K619" s="131">
        <f>G619-I619</f>
        <v>533562.03505454073</v>
      </c>
      <c r="L619" s="130">
        <f>H619-J619</f>
        <v>70815.85175586179</v>
      </c>
      <c r="M619" s="125"/>
    </row>
    <row r="620" spans="1:13" x14ac:dyDescent="0.3">
      <c r="B620" s="132" t="s">
        <v>1066</v>
      </c>
      <c r="C620" s="127"/>
      <c r="D620" s="127"/>
      <c r="E620" s="127"/>
      <c r="F620" s="127"/>
      <c r="G620" s="128"/>
      <c r="H620" s="129"/>
      <c r="I620" s="127"/>
      <c r="J620" s="130"/>
      <c r="K620" s="131"/>
      <c r="L620" s="130"/>
      <c r="M620" s="125"/>
    </row>
    <row r="621" spans="1:13" x14ac:dyDescent="0.3">
      <c r="B621" s="126" t="s">
        <v>699</v>
      </c>
      <c r="C621" s="127"/>
      <c r="D621" s="127"/>
      <c r="E621" s="127"/>
      <c r="F621" s="127"/>
      <c r="G621" s="128"/>
      <c r="H621" s="129"/>
      <c r="I621" s="127"/>
      <c r="J621" s="130"/>
      <c r="K621" s="131"/>
      <c r="L621" s="130"/>
      <c r="M621" s="125"/>
    </row>
    <row r="622" spans="1:13" x14ac:dyDescent="0.3">
      <c r="B622" s="126" t="s">
        <v>371</v>
      </c>
      <c r="C622" s="127"/>
      <c r="D622" s="127"/>
      <c r="E622" s="127"/>
      <c r="F622" s="127"/>
      <c r="G622" s="128"/>
      <c r="H622" s="129"/>
      <c r="I622" s="127"/>
      <c r="J622" s="130"/>
      <c r="K622" s="131"/>
      <c r="L622" s="130"/>
      <c r="M622" s="125"/>
    </row>
    <row r="623" spans="1:13" x14ac:dyDescent="0.3">
      <c r="B623" s="126" t="s">
        <v>372</v>
      </c>
      <c r="C623" s="127"/>
      <c r="D623" s="127"/>
      <c r="E623" s="127"/>
      <c r="F623" s="127"/>
      <c r="G623" s="128"/>
      <c r="H623" s="129"/>
      <c r="I623" s="127"/>
      <c r="J623" s="130"/>
      <c r="K623" s="131"/>
      <c r="L623" s="130"/>
      <c r="M623" s="125"/>
    </row>
    <row r="624" spans="1:13" x14ac:dyDescent="0.3">
      <c r="A624" s="101" t="s">
        <v>702</v>
      </c>
      <c r="B624" s="132" t="s">
        <v>703</v>
      </c>
      <c r="C624" s="127">
        <v>266199.59999999998</v>
      </c>
      <c r="D624" s="127">
        <v>12511.38</v>
      </c>
      <c r="E624" s="127">
        <f>C624-D624</f>
        <v>253688.21999999997</v>
      </c>
      <c r="F624" s="127">
        <v>7915.07</v>
      </c>
      <c r="G624" s="128">
        <f>E624-F624</f>
        <v>245773.14999999997</v>
      </c>
      <c r="H624" s="129">
        <f>G624/$O$5</f>
        <v>32619.702700909143</v>
      </c>
      <c r="I624" s="127">
        <f>G624*$O$7</f>
        <v>1234.96215298575</v>
      </c>
      <c r="J624" s="130">
        <f>H624*$O$7</f>
        <v>163.90764523004177</v>
      </c>
      <c r="K624" s="131">
        <f>G624-I624</f>
        <v>244538.18784701423</v>
      </c>
      <c r="L624" s="130">
        <f>H624-J624</f>
        <v>32455.7950556791</v>
      </c>
      <c r="M624" s="125"/>
    </row>
    <row r="625" spans="1:13" x14ac:dyDescent="0.3">
      <c r="B625" s="126" t="s">
        <v>704</v>
      </c>
      <c r="C625" s="127"/>
      <c r="D625" s="127"/>
      <c r="E625" s="127"/>
      <c r="F625" s="127"/>
      <c r="G625" s="128"/>
      <c r="H625" s="129"/>
      <c r="I625" s="127"/>
      <c r="J625" s="130"/>
      <c r="K625" s="131"/>
      <c r="L625" s="130"/>
      <c r="M625" s="125"/>
    </row>
    <row r="626" spans="1:13" x14ac:dyDescent="0.3">
      <c r="B626" s="126" t="s">
        <v>705</v>
      </c>
      <c r="C626" s="127"/>
      <c r="D626" s="127"/>
      <c r="E626" s="127"/>
      <c r="F626" s="127"/>
      <c r="G626" s="128"/>
      <c r="H626" s="129"/>
      <c r="I626" s="127"/>
      <c r="J626" s="130"/>
      <c r="K626" s="131"/>
      <c r="L626" s="130"/>
      <c r="M626" s="125"/>
    </row>
    <row r="627" spans="1:13" x14ac:dyDescent="0.3">
      <c r="B627" s="126" t="s">
        <v>706</v>
      </c>
      <c r="C627" s="127"/>
      <c r="D627" s="127"/>
      <c r="E627" s="127"/>
      <c r="F627" s="127"/>
      <c r="G627" s="128"/>
      <c r="H627" s="129"/>
      <c r="I627" s="127"/>
      <c r="J627" s="130"/>
      <c r="K627" s="131"/>
      <c r="L627" s="130"/>
      <c r="M627" s="125"/>
    </row>
    <row r="628" spans="1:13" x14ac:dyDescent="0.3">
      <c r="A628" s="101" t="s">
        <v>707</v>
      </c>
      <c r="B628" s="132" t="s">
        <v>708</v>
      </c>
      <c r="C628" s="127">
        <v>8023.91</v>
      </c>
      <c r="D628" s="127">
        <v>377.12</v>
      </c>
      <c r="E628" s="127">
        <f>C628-D628</f>
        <v>7646.79</v>
      </c>
      <c r="F628" s="127">
        <v>238.58</v>
      </c>
      <c r="G628" s="128">
        <f>E628-F628</f>
        <v>7408.21</v>
      </c>
      <c r="H628" s="129">
        <f>G628/$O$5</f>
        <v>983.23843652531684</v>
      </c>
      <c r="I628" s="127">
        <f>G628*$O$7</f>
        <v>37.224810649049999</v>
      </c>
      <c r="J628" s="130">
        <f>H628*$O$7</f>
        <v>4.9405814120445948</v>
      </c>
      <c r="K628" s="131">
        <f>G628-I628</f>
        <v>7370.9851893509503</v>
      </c>
      <c r="L628" s="130">
        <f>H628-J628</f>
        <v>978.29785511327225</v>
      </c>
      <c r="M628" s="125"/>
    </row>
    <row r="629" spans="1:13" x14ac:dyDescent="0.3">
      <c r="B629" s="126" t="s">
        <v>709</v>
      </c>
      <c r="C629" s="127"/>
      <c r="D629" s="127"/>
      <c r="E629" s="127"/>
      <c r="F629" s="127"/>
      <c r="G629" s="128"/>
      <c r="H629" s="129"/>
      <c r="I629" s="127"/>
      <c r="J629" s="130"/>
      <c r="K629" s="131"/>
      <c r="L629" s="130"/>
      <c r="M629" s="125"/>
    </row>
    <row r="630" spans="1:13" x14ac:dyDescent="0.3">
      <c r="B630" s="126" t="s">
        <v>710</v>
      </c>
      <c r="C630" s="127"/>
      <c r="D630" s="127"/>
      <c r="E630" s="127"/>
      <c r="F630" s="127"/>
      <c r="G630" s="128"/>
      <c r="H630" s="129"/>
      <c r="I630" s="127"/>
      <c r="J630" s="130"/>
      <c r="K630" s="131"/>
      <c r="L630" s="130"/>
      <c r="M630" s="125"/>
    </row>
    <row r="631" spans="1:13" x14ac:dyDescent="0.3">
      <c r="B631" s="126" t="s">
        <v>1068</v>
      </c>
      <c r="C631" s="127"/>
      <c r="D631" s="127"/>
      <c r="E631" s="127"/>
      <c r="F631" s="127"/>
      <c r="G631" s="128"/>
      <c r="H631" s="129"/>
      <c r="I631" s="127"/>
      <c r="J631" s="130"/>
      <c r="K631" s="131"/>
      <c r="L631" s="130"/>
      <c r="M631" s="125"/>
    </row>
    <row r="632" spans="1:13" x14ac:dyDescent="0.3">
      <c r="A632" s="101" t="s">
        <v>712</v>
      </c>
      <c r="B632" s="132" t="s">
        <v>713</v>
      </c>
      <c r="C632" s="127">
        <v>41230.410000000003</v>
      </c>
      <c r="D632" s="127">
        <v>1937.83</v>
      </c>
      <c r="E632" s="127">
        <f>C632-D632</f>
        <v>39292.58</v>
      </c>
      <c r="F632" s="127">
        <v>1225.93</v>
      </c>
      <c r="G632" s="128">
        <f>E632-F632</f>
        <v>38066.65</v>
      </c>
      <c r="H632" s="129">
        <f>G632/$O$5</f>
        <v>5052.3126949366251</v>
      </c>
      <c r="I632" s="127">
        <f>G632*$O$7</f>
        <v>191.27749325325001</v>
      </c>
      <c r="J632" s="130">
        <f>H632*$O$7</f>
        <v>25.386886091081031</v>
      </c>
      <c r="K632" s="131">
        <f>G632-I632</f>
        <v>37875.372506746753</v>
      </c>
      <c r="L632" s="130">
        <f>H632-J632</f>
        <v>5026.9258088455445</v>
      </c>
      <c r="M632" s="125"/>
    </row>
    <row r="633" spans="1:13" x14ac:dyDescent="0.3">
      <c r="B633" s="132" t="s">
        <v>53</v>
      </c>
      <c r="C633" s="145"/>
      <c r="D633" s="145"/>
      <c r="E633" s="145"/>
      <c r="F633" s="145"/>
      <c r="G633" s="145"/>
      <c r="H633" s="145"/>
      <c r="I633" s="145"/>
      <c r="J633" s="146"/>
      <c r="K633" s="131"/>
      <c r="L633" s="130"/>
      <c r="M633" s="125"/>
    </row>
    <row r="634" spans="1:13" x14ac:dyDescent="0.3">
      <c r="B634" s="126" t="s">
        <v>714</v>
      </c>
      <c r="C634" s="127"/>
      <c r="D634" s="127"/>
      <c r="E634" s="127"/>
      <c r="F634" s="127"/>
      <c r="G634" s="128"/>
      <c r="H634" s="129"/>
      <c r="I634" s="127"/>
      <c r="J634" s="130"/>
      <c r="K634" s="131"/>
      <c r="L634" s="130"/>
      <c r="M634" s="125"/>
    </row>
    <row r="635" spans="1:13" x14ac:dyDescent="0.3">
      <c r="B635" s="126" t="s">
        <v>599</v>
      </c>
      <c r="C635" s="127"/>
      <c r="D635" s="127"/>
      <c r="E635" s="127"/>
      <c r="F635" s="127"/>
      <c r="G635" s="128"/>
      <c r="H635" s="129"/>
      <c r="I635" s="127"/>
      <c r="J635" s="130"/>
      <c r="K635" s="131"/>
      <c r="L635" s="130"/>
      <c r="M635" s="125"/>
    </row>
    <row r="636" spans="1:13" x14ac:dyDescent="0.3">
      <c r="B636" s="126" t="s">
        <v>1112</v>
      </c>
      <c r="C636" s="127"/>
      <c r="D636" s="127"/>
      <c r="E636" s="127"/>
      <c r="F636" s="127"/>
      <c r="G636" s="128"/>
      <c r="H636" s="129"/>
      <c r="I636" s="127"/>
      <c r="J636" s="130"/>
      <c r="K636" s="131"/>
      <c r="L636" s="130"/>
      <c r="M636" s="125"/>
    </row>
    <row r="637" spans="1:13" x14ac:dyDescent="0.3">
      <c r="A637" s="101" t="s">
        <v>715</v>
      </c>
      <c r="B637" s="132" t="s">
        <v>716</v>
      </c>
      <c r="C637" s="127">
        <v>1843753.18</v>
      </c>
      <c r="D637" s="127">
        <v>86656.4</v>
      </c>
      <c r="E637" s="127">
        <f>C637-D637</f>
        <v>1757096.78</v>
      </c>
      <c r="F637" s="127">
        <v>54821.42</v>
      </c>
      <c r="G637" s="128">
        <f>E637-F637</f>
        <v>1702275.36</v>
      </c>
      <c r="H637" s="129">
        <f>G637/$O$5</f>
        <v>225930.7664742186</v>
      </c>
      <c r="I637" s="127">
        <f>G637*$O$7</f>
        <v>8553.6017403048008</v>
      </c>
      <c r="J637" s="130">
        <f>H637*$O$7</f>
        <v>1135.258045033486</v>
      </c>
      <c r="K637" s="131">
        <f>G637-I637</f>
        <v>1693721.7582596953</v>
      </c>
      <c r="L637" s="130">
        <f>H637-J637</f>
        <v>224795.50842918511</v>
      </c>
      <c r="M637" s="125"/>
    </row>
    <row r="638" spans="1:13" x14ac:dyDescent="0.3">
      <c r="B638" s="126" t="s">
        <v>717</v>
      </c>
      <c r="C638" s="127"/>
      <c r="D638" s="127"/>
      <c r="E638" s="127"/>
      <c r="F638" s="127"/>
      <c r="G638" s="128"/>
      <c r="H638" s="129"/>
      <c r="I638" s="127"/>
      <c r="J638" s="130"/>
      <c r="K638" s="131"/>
      <c r="L638" s="130"/>
      <c r="M638" s="125"/>
    </row>
    <row r="639" spans="1:13" x14ac:dyDescent="0.3">
      <c r="B639" s="126" t="s">
        <v>718</v>
      </c>
      <c r="C639" s="127"/>
      <c r="D639" s="127"/>
      <c r="E639" s="127"/>
      <c r="F639" s="127"/>
      <c r="G639" s="128"/>
      <c r="H639" s="129"/>
      <c r="I639" s="127"/>
      <c r="J639" s="130"/>
      <c r="K639" s="131"/>
      <c r="L639" s="130"/>
      <c r="M639" s="125"/>
    </row>
    <row r="640" spans="1:13" x14ac:dyDescent="0.3">
      <c r="B640" s="126" t="s">
        <v>1062</v>
      </c>
      <c r="C640" s="127"/>
      <c r="D640" s="127"/>
      <c r="E640" s="127"/>
      <c r="F640" s="127"/>
      <c r="G640" s="128"/>
      <c r="H640" s="129"/>
      <c r="I640" s="127"/>
      <c r="J640" s="130"/>
      <c r="K640" s="131"/>
      <c r="L640" s="130"/>
      <c r="M640" s="125"/>
    </row>
    <row r="641" spans="1:13" x14ac:dyDescent="0.3">
      <c r="A641" s="101" t="s">
        <v>720</v>
      </c>
      <c r="B641" s="132" t="s">
        <v>1063</v>
      </c>
      <c r="C641" s="127">
        <v>243799.17</v>
      </c>
      <c r="D641" s="127">
        <v>11458.56</v>
      </c>
      <c r="E641" s="127">
        <f>C641-D641</f>
        <v>232340.61000000002</v>
      </c>
      <c r="F641" s="127">
        <v>7249.03</v>
      </c>
      <c r="G641" s="128">
        <f>E641-F641</f>
        <v>225091.58000000002</v>
      </c>
      <c r="H641" s="129">
        <f>G641/$O$5</f>
        <v>29874.786648085475</v>
      </c>
      <c r="I641" s="127">
        <f>G641*$O$7</f>
        <v>1131.0412966419001</v>
      </c>
      <c r="J641" s="130">
        <f>H641*$O$7</f>
        <v>150.11497732323315</v>
      </c>
      <c r="K641" s="131">
        <f>G641-I641</f>
        <v>223960.53870335812</v>
      </c>
      <c r="L641" s="130">
        <f>H641-J641</f>
        <v>29724.671670762244</v>
      </c>
      <c r="M641" s="125"/>
    </row>
    <row r="642" spans="1:13" x14ac:dyDescent="0.3">
      <c r="B642" s="126" t="s">
        <v>722</v>
      </c>
      <c r="C642" s="127"/>
      <c r="D642" s="127"/>
      <c r="E642" s="127"/>
      <c r="F642" s="127"/>
      <c r="G642" s="128"/>
      <c r="H642" s="129"/>
      <c r="I642" s="127"/>
      <c r="J642" s="130"/>
      <c r="K642" s="131"/>
      <c r="L642" s="130"/>
      <c r="M642" s="125"/>
    </row>
    <row r="643" spans="1:13" x14ac:dyDescent="0.3">
      <c r="B643" s="126" t="s">
        <v>723</v>
      </c>
      <c r="C643" s="127"/>
      <c r="D643" s="127"/>
      <c r="E643" s="127"/>
      <c r="F643" s="127"/>
      <c r="G643" s="128"/>
      <c r="H643" s="129"/>
      <c r="I643" s="127"/>
      <c r="J643" s="130"/>
      <c r="K643" s="131"/>
      <c r="L643" s="130"/>
      <c r="M643" s="125"/>
    </row>
    <row r="644" spans="1:13" x14ac:dyDescent="0.3">
      <c r="B644" s="126" t="s">
        <v>1064</v>
      </c>
      <c r="C644" s="127"/>
      <c r="D644" s="127"/>
      <c r="E644" s="127"/>
      <c r="F644" s="127"/>
      <c r="G644" s="128"/>
      <c r="H644" s="129"/>
      <c r="I644" s="127"/>
      <c r="J644" s="130"/>
      <c r="K644" s="131"/>
      <c r="L644" s="130"/>
      <c r="M644" s="125"/>
    </row>
    <row r="645" spans="1:13" x14ac:dyDescent="0.3">
      <c r="A645" s="101" t="s">
        <v>725</v>
      </c>
      <c r="B645" s="132" t="s">
        <v>713</v>
      </c>
      <c r="C645" s="127">
        <v>5158.22</v>
      </c>
      <c r="D645" s="127">
        <v>242.44</v>
      </c>
      <c r="E645" s="127">
        <f>C645-D645</f>
        <v>4915.7800000000007</v>
      </c>
      <c r="F645" s="127">
        <v>153.37</v>
      </c>
      <c r="G645" s="128">
        <f>E645-F645</f>
        <v>4762.4100000000008</v>
      </c>
      <c r="H645" s="129">
        <f>G645/$O$5</f>
        <v>632.08043002189936</v>
      </c>
      <c r="I645" s="127">
        <f>G645*$O$7</f>
        <v>23.930181580050004</v>
      </c>
      <c r="J645" s="130">
        <f>H645*$O$7</f>
        <v>3.1760809051761902</v>
      </c>
      <c r="K645" s="131">
        <f>G645-I645</f>
        <v>4738.4798184199508</v>
      </c>
      <c r="L645" s="130">
        <f>H645-J645</f>
        <v>628.90434911672321</v>
      </c>
      <c r="M645" s="125"/>
    </row>
    <row r="646" spans="1:13" x14ac:dyDescent="0.3">
      <c r="B646" s="126" t="s">
        <v>726</v>
      </c>
      <c r="C646" s="127"/>
      <c r="D646" s="127"/>
      <c r="E646" s="127"/>
      <c r="F646" s="127"/>
      <c r="G646" s="128"/>
      <c r="H646" s="129"/>
      <c r="I646" s="127"/>
      <c r="J646" s="130"/>
      <c r="K646" s="131"/>
      <c r="L646" s="130"/>
      <c r="M646" s="125"/>
    </row>
    <row r="647" spans="1:13" x14ac:dyDescent="0.3">
      <c r="B647" s="126" t="s">
        <v>390</v>
      </c>
      <c r="C647" s="127"/>
      <c r="D647" s="127"/>
      <c r="E647" s="127"/>
      <c r="F647" s="127"/>
      <c r="G647" s="128"/>
      <c r="H647" s="129"/>
      <c r="I647" s="127"/>
      <c r="J647" s="130"/>
      <c r="K647" s="131"/>
      <c r="L647" s="130"/>
      <c r="M647" s="125"/>
    </row>
    <row r="648" spans="1:13" x14ac:dyDescent="0.3">
      <c r="A648" s="101" t="s">
        <v>727</v>
      </c>
      <c r="B648" s="132" t="s">
        <v>728</v>
      </c>
      <c r="C648" s="127">
        <v>1077.45</v>
      </c>
      <c r="D648" s="127">
        <v>50.64</v>
      </c>
      <c r="E648" s="127">
        <f>C648-D648</f>
        <v>1026.81</v>
      </c>
      <c r="F648" s="127">
        <v>32.04</v>
      </c>
      <c r="G648" s="128">
        <f>E648-F648</f>
        <v>994.77</v>
      </c>
      <c r="H648" s="129">
        <f>G648/$O$5</f>
        <v>132.02866812661756</v>
      </c>
      <c r="I648" s="127">
        <f>G648*$O$7</f>
        <v>4.99852526985</v>
      </c>
      <c r="J648" s="130">
        <f>H648*$O$7</f>
        <v>0.66341831174596855</v>
      </c>
      <c r="K648" s="131">
        <f>G648-I648</f>
        <v>989.77147473014998</v>
      </c>
      <c r="L648" s="130">
        <f>H648-J648</f>
        <v>131.36524981487159</v>
      </c>
      <c r="M648" s="125"/>
    </row>
    <row r="649" spans="1:13" x14ac:dyDescent="0.3">
      <c r="B649" s="126" t="s">
        <v>729</v>
      </c>
      <c r="C649" s="127"/>
      <c r="D649" s="127"/>
      <c r="E649" s="127"/>
      <c r="F649" s="127"/>
      <c r="G649" s="128"/>
      <c r="H649" s="129"/>
      <c r="I649" s="127"/>
      <c r="J649" s="130"/>
      <c r="K649" s="131"/>
      <c r="L649" s="130"/>
      <c r="M649" s="125"/>
    </row>
    <row r="650" spans="1:13" x14ac:dyDescent="0.3">
      <c r="B650" s="126" t="s">
        <v>730</v>
      </c>
      <c r="C650" s="127"/>
      <c r="D650" s="127"/>
      <c r="E650" s="127"/>
      <c r="F650" s="127"/>
      <c r="G650" s="128"/>
      <c r="H650" s="129"/>
      <c r="I650" s="127"/>
      <c r="J650" s="130"/>
      <c r="K650" s="131"/>
      <c r="L650" s="130"/>
      <c r="M650" s="125"/>
    </row>
    <row r="651" spans="1:13" x14ac:dyDescent="0.3">
      <c r="B651" s="126" t="s">
        <v>731</v>
      </c>
      <c r="C651" s="127"/>
      <c r="D651" s="127"/>
      <c r="E651" s="127"/>
      <c r="F651" s="127"/>
      <c r="G651" s="128"/>
      <c r="H651" s="129"/>
      <c r="I651" s="127"/>
      <c r="J651" s="130"/>
      <c r="K651" s="131"/>
      <c r="L651" s="130"/>
      <c r="M651" s="125"/>
    </row>
    <row r="652" spans="1:13" s="133" customFormat="1" x14ac:dyDescent="0.3">
      <c r="A652" s="134"/>
      <c r="B652" s="147"/>
      <c r="C652" s="148"/>
      <c r="D652" s="148"/>
      <c r="E652" s="148"/>
      <c r="F652" s="148"/>
      <c r="G652" s="149"/>
      <c r="H652" s="150"/>
      <c r="I652" s="148"/>
      <c r="J652" s="150"/>
      <c r="K652" s="148"/>
      <c r="L652" s="150"/>
      <c r="M652" s="125"/>
    </row>
    <row r="653" spans="1:13" x14ac:dyDescent="0.3">
      <c r="A653" s="101" t="s">
        <v>732</v>
      </c>
      <c r="B653" s="132" t="s">
        <v>733</v>
      </c>
      <c r="C653" s="127">
        <v>22076.959999999999</v>
      </c>
      <c r="D653" s="127">
        <v>1037.6199999999999</v>
      </c>
      <c r="E653" s="127">
        <f>C653-D653</f>
        <v>21039.34</v>
      </c>
      <c r="F653" s="127">
        <v>656.43</v>
      </c>
      <c r="G653" s="128">
        <f>E653-F653</f>
        <v>20382.91</v>
      </c>
      <c r="H653" s="129">
        <f>G653/$O$5</f>
        <v>2705.2770588625654</v>
      </c>
      <c r="I653" s="127">
        <f>G653*$O$7</f>
        <v>102.42014808255</v>
      </c>
      <c r="J653" s="130">
        <f>H653*$O$7</f>
        <v>13.593489691757913</v>
      </c>
      <c r="K653" s="131">
        <f>G653-I653</f>
        <v>20280.489851917449</v>
      </c>
      <c r="L653" s="130">
        <f>H653-J653</f>
        <v>2691.6835691708075</v>
      </c>
      <c r="M653" s="125"/>
    </row>
    <row r="654" spans="1:13" x14ac:dyDescent="0.3">
      <c r="B654" s="126" t="s">
        <v>734</v>
      </c>
      <c r="C654" s="127"/>
      <c r="D654" s="127"/>
      <c r="E654" s="127"/>
      <c r="F654" s="127"/>
      <c r="G654" s="128"/>
      <c r="H654" s="129"/>
      <c r="I654" s="127"/>
      <c r="J654" s="130"/>
      <c r="K654" s="131"/>
      <c r="L654" s="130"/>
      <c r="M654" s="125"/>
    </row>
    <row r="655" spans="1:13" x14ac:dyDescent="0.3">
      <c r="B655" s="126" t="s">
        <v>735</v>
      </c>
      <c r="C655" s="127"/>
      <c r="D655" s="127"/>
      <c r="E655" s="127"/>
      <c r="F655" s="127"/>
      <c r="G655" s="128"/>
      <c r="H655" s="129"/>
      <c r="I655" s="127"/>
      <c r="J655" s="130"/>
      <c r="K655" s="131"/>
      <c r="L655" s="130"/>
      <c r="M655" s="125"/>
    </row>
    <row r="656" spans="1:13" x14ac:dyDescent="0.3">
      <c r="B656" s="126" t="s">
        <v>736</v>
      </c>
      <c r="C656" s="127"/>
      <c r="D656" s="127"/>
      <c r="E656" s="127"/>
      <c r="F656" s="127"/>
      <c r="G656" s="128"/>
      <c r="H656" s="129"/>
      <c r="I656" s="127"/>
      <c r="J656" s="130"/>
      <c r="K656" s="131"/>
      <c r="L656" s="130"/>
      <c r="M656" s="125"/>
    </row>
    <row r="657" spans="1:13" x14ac:dyDescent="0.3">
      <c r="A657" s="101" t="s">
        <v>737</v>
      </c>
      <c r="B657" s="132" t="s">
        <v>738</v>
      </c>
      <c r="C657" s="127">
        <v>57098.8</v>
      </c>
      <c r="D657" s="127">
        <v>2683.64</v>
      </c>
      <c r="E657" s="127">
        <f>C657-D657</f>
        <v>54415.16</v>
      </c>
      <c r="F657" s="127">
        <v>1697.75</v>
      </c>
      <c r="G657" s="128">
        <f>E657-F657</f>
        <v>52717.41</v>
      </c>
      <c r="H657" s="129">
        <f>G657/$O$5</f>
        <v>6996.8027075452919</v>
      </c>
      <c r="I657" s="127">
        <f>G657*$O$7</f>
        <v>264.89470535505001</v>
      </c>
      <c r="J657" s="130">
        <f>H657*$O$7</f>
        <v>35.15756922888712</v>
      </c>
      <c r="K657" s="131">
        <f>G657-I657</f>
        <v>52452.515294644953</v>
      </c>
      <c r="L657" s="130">
        <f>H657-J657</f>
        <v>6961.6451383164049</v>
      </c>
      <c r="M657" s="125"/>
    </row>
    <row r="658" spans="1:13" x14ac:dyDescent="0.3">
      <c r="B658" s="126" t="s">
        <v>739</v>
      </c>
      <c r="C658" s="145"/>
      <c r="D658" s="145"/>
      <c r="E658" s="145"/>
      <c r="F658" s="145"/>
      <c r="G658" s="145"/>
      <c r="H658" s="145"/>
      <c r="I658" s="145"/>
      <c r="J658" s="146"/>
      <c r="K658" s="131"/>
      <c r="L658" s="130"/>
      <c r="M658" s="125"/>
    </row>
    <row r="659" spans="1:13" x14ac:dyDescent="0.3">
      <c r="B659" s="126" t="s">
        <v>740</v>
      </c>
      <c r="C659" s="127"/>
      <c r="D659" s="127"/>
      <c r="E659" s="127"/>
      <c r="F659" s="127"/>
      <c r="G659" s="128"/>
      <c r="H659" s="129"/>
      <c r="I659" s="127"/>
      <c r="J659" s="130"/>
      <c r="K659" s="131"/>
      <c r="L659" s="130"/>
      <c r="M659" s="125"/>
    </row>
    <row r="660" spans="1:13" x14ac:dyDescent="0.3">
      <c r="B660" s="126" t="s">
        <v>741</v>
      </c>
      <c r="C660" s="127"/>
      <c r="D660" s="127"/>
      <c r="E660" s="127"/>
      <c r="F660" s="127"/>
      <c r="G660" s="128"/>
      <c r="H660" s="129"/>
      <c r="I660" s="127"/>
      <c r="J660" s="130"/>
      <c r="K660" s="131"/>
      <c r="L660" s="130"/>
      <c r="M660" s="125"/>
    </row>
    <row r="661" spans="1:13" x14ac:dyDescent="0.3">
      <c r="A661" s="101" t="s">
        <v>742</v>
      </c>
      <c r="B661" s="132" t="s">
        <v>743</v>
      </c>
      <c r="C661" s="127">
        <v>1655.32</v>
      </c>
      <c r="D661" s="127">
        <v>77.8</v>
      </c>
      <c r="E661" s="127">
        <f>C661-D661</f>
        <v>1577.52</v>
      </c>
      <c r="F661" s="127">
        <v>49.22</v>
      </c>
      <c r="G661" s="128">
        <f>E661-F661</f>
        <v>1528.3</v>
      </c>
      <c r="H661" s="129">
        <f>G661/$O$5</f>
        <v>202.84026810007299</v>
      </c>
      <c r="I661" s="127">
        <f>G661*$O$7</f>
        <v>7.6794094815000005</v>
      </c>
      <c r="J661" s="130">
        <f>H661*$O$7</f>
        <v>1.0192327933505874</v>
      </c>
      <c r="K661" s="131">
        <f>G661-I661</f>
        <v>1520.6205905185</v>
      </c>
      <c r="L661" s="130">
        <f>H661-J661</f>
        <v>201.82103530672239</v>
      </c>
      <c r="M661" s="125"/>
    </row>
    <row r="662" spans="1:13" x14ac:dyDescent="0.3">
      <c r="B662" s="126" t="s">
        <v>744</v>
      </c>
      <c r="C662" s="127"/>
      <c r="D662" s="127"/>
      <c r="E662" s="127"/>
      <c r="F662" s="127"/>
      <c r="G662" s="128"/>
      <c r="H662" s="129"/>
      <c r="I662" s="127"/>
      <c r="J662" s="130"/>
      <c r="K662" s="131"/>
      <c r="L662" s="130"/>
      <c r="M662" s="125"/>
    </row>
    <row r="663" spans="1:13" x14ac:dyDescent="0.3">
      <c r="B663" s="126" t="s">
        <v>745</v>
      </c>
      <c r="C663" s="127"/>
      <c r="D663" s="127"/>
      <c r="E663" s="127"/>
      <c r="F663" s="127"/>
      <c r="G663" s="128"/>
      <c r="H663" s="129"/>
      <c r="I663" s="127"/>
      <c r="J663" s="130"/>
      <c r="K663" s="131"/>
      <c r="L663" s="130"/>
      <c r="M663" s="125"/>
    </row>
    <row r="664" spans="1:13" x14ac:dyDescent="0.3">
      <c r="B664" s="126" t="s">
        <v>746</v>
      </c>
      <c r="C664" s="127"/>
      <c r="D664" s="127"/>
      <c r="E664" s="127"/>
      <c r="F664" s="127"/>
      <c r="G664" s="128"/>
      <c r="H664" s="129"/>
      <c r="I664" s="127"/>
      <c r="J664" s="130"/>
      <c r="K664" s="131"/>
      <c r="L664" s="130"/>
      <c r="M664" s="125"/>
    </row>
    <row r="665" spans="1:13" x14ac:dyDescent="0.3">
      <c r="A665" s="101" t="s">
        <v>747</v>
      </c>
      <c r="B665" s="132" t="s">
        <v>748</v>
      </c>
      <c r="C665" s="127">
        <v>103538.7</v>
      </c>
      <c r="D665" s="127">
        <v>4866.32</v>
      </c>
      <c r="E665" s="127">
        <f>C665-D665</f>
        <v>98672.38</v>
      </c>
      <c r="F665" s="127">
        <v>3078.58</v>
      </c>
      <c r="G665" s="128">
        <f>E665-F665</f>
        <v>95593.8</v>
      </c>
      <c r="H665" s="129">
        <f>G665/$O$5</f>
        <v>12687.47760302608</v>
      </c>
      <c r="I665" s="127">
        <f>G665*$O$7</f>
        <v>480.34020420900004</v>
      </c>
      <c r="J665" s="130">
        <f>H665*$O$7</f>
        <v>63.752100897073468</v>
      </c>
      <c r="K665" s="131">
        <f>G665-I665</f>
        <v>95113.459795791001</v>
      </c>
      <c r="L665" s="130">
        <f>H665-J665</f>
        <v>12623.725502129006</v>
      </c>
      <c r="M665" s="125"/>
    </row>
    <row r="666" spans="1:13" x14ac:dyDescent="0.3">
      <c r="B666" s="126" t="s">
        <v>749</v>
      </c>
      <c r="C666" s="127"/>
      <c r="D666" s="127"/>
      <c r="E666" s="127"/>
      <c r="F666" s="127"/>
      <c r="G666" s="181" t="s">
        <v>1018</v>
      </c>
      <c r="H666" s="182"/>
      <c r="I666" s="182"/>
      <c r="J666" s="183"/>
      <c r="K666" s="131"/>
      <c r="L666" s="130"/>
      <c r="M666" s="125"/>
    </row>
    <row r="667" spans="1:13" x14ac:dyDescent="0.3">
      <c r="B667" s="126" t="s">
        <v>1127</v>
      </c>
      <c r="C667" s="127"/>
      <c r="D667" s="127"/>
      <c r="E667" s="127"/>
      <c r="F667" s="127"/>
      <c r="G667" s="184"/>
      <c r="H667" s="185"/>
      <c r="I667" s="185"/>
      <c r="J667" s="186"/>
      <c r="K667" s="131"/>
      <c r="L667" s="130"/>
      <c r="M667" s="125"/>
    </row>
    <row r="668" spans="1:13" x14ac:dyDescent="0.3">
      <c r="B668" s="126" t="s">
        <v>1126</v>
      </c>
      <c r="C668" s="127"/>
      <c r="D668" s="127"/>
      <c r="E668" s="127"/>
      <c r="F668" s="127"/>
      <c r="G668" s="187"/>
      <c r="H668" s="188"/>
      <c r="I668" s="188"/>
      <c r="J668" s="189"/>
      <c r="K668" s="131"/>
      <c r="L668" s="130"/>
      <c r="M668" s="125"/>
    </row>
    <row r="669" spans="1:13" x14ac:dyDescent="0.3">
      <c r="A669" s="101" t="s">
        <v>752</v>
      </c>
      <c r="B669" s="132" t="s">
        <v>194</v>
      </c>
      <c r="C669" s="127">
        <v>81214.11</v>
      </c>
      <c r="D669" s="127">
        <v>3817.06</v>
      </c>
      <c r="E669" s="127">
        <f>C669-D669</f>
        <v>77397.05</v>
      </c>
      <c r="F669" s="127">
        <v>2414.79</v>
      </c>
      <c r="G669" s="128">
        <f>E669-F669</f>
        <v>74982.260000000009</v>
      </c>
      <c r="H669" s="129">
        <f>G669/$O$5</f>
        <v>9951.8561284756797</v>
      </c>
      <c r="I669" s="127">
        <f>G669*$O$7</f>
        <v>376.77123495930005</v>
      </c>
      <c r="J669" s="130">
        <f>H669*$O$7</f>
        <v>50.006136433645239</v>
      </c>
      <c r="K669" s="131">
        <f>G669-I669</f>
        <v>74605.488765040704</v>
      </c>
      <c r="L669" s="130">
        <f>H669-J669</f>
        <v>9901.8499920420345</v>
      </c>
      <c r="M669" s="125"/>
    </row>
    <row r="670" spans="1:13" x14ac:dyDescent="0.3">
      <c r="B670" s="126" t="s">
        <v>753</v>
      </c>
      <c r="C670" s="127"/>
      <c r="D670" s="127"/>
      <c r="E670" s="127"/>
      <c r="F670" s="127"/>
      <c r="G670" s="128"/>
      <c r="H670" s="129"/>
      <c r="I670" s="127"/>
      <c r="J670" s="130"/>
      <c r="K670" s="131"/>
      <c r="L670" s="130"/>
      <c r="M670" s="125"/>
    </row>
    <row r="671" spans="1:13" x14ac:dyDescent="0.3">
      <c r="B671" s="126" t="s">
        <v>197</v>
      </c>
      <c r="C671" s="127"/>
      <c r="D671" s="127"/>
      <c r="E671" s="127"/>
      <c r="F671" s="127"/>
      <c r="G671" s="128"/>
      <c r="H671" s="129"/>
      <c r="I671" s="127"/>
      <c r="J671" s="130"/>
      <c r="K671" s="131"/>
      <c r="L671" s="130"/>
      <c r="M671" s="125"/>
    </row>
    <row r="672" spans="1:13" x14ac:dyDescent="0.3">
      <c r="B672" s="126" t="s">
        <v>754</v>
      </c>
      <c r="C672" s="127"/>
      <c r="D672" s="127"/>
      <c r="E672" s="127"/>
      <c r="F672" s="127"/>
      <c r="G672" s="128"/>
      <c r="H672" s="129"/>
      <c r="I672" s="127"/>
      <c r="J672" s="130"/>
      <c r="K672" s="131"/>
      <c r="L672" s="130"/>
      <c r="M672" s="125"/>
    </row>
    <row r="673" spans="1:15" x14ac:dyDescent="0.3">
      <c r="A673" s="101" t="s">
        <v>755</v>
      </c>
      <c r="B673" s="132" t="s">
        <v>756</v>
      </c>
      <c r="C673" s="127">
        <v>13007.82</v>
      </c>
      <c r="D673" s="127">
        <v>611.37</v>
      </c>
      <c r="E673" s="127">
        <f>C673-D673</f>
        <v>12396.449999999999</v>
      </c>
      <c r="F673" s="127">
        <v>386.77</v>
      </c>
      <c r="G673" s="128">
        <f>E673-F673</f>
        <v>12009.679999999998</v>
      </c>
      <c r="H673" s="129">
        <f>G673/$O$5</f>
        <v>1593.958457760966</v>
      </c>
      <c r="I673" s="127">
        <f>G673*$O$7</f>
        <v>60.346300112399994</v>
      </c>
      <c r="J673" s="130">
        <f>H673*$O$7</f>
        <v>8.0093304283495907</v>
      </c>
      <c r="K673" s="131">
        <f>G673-I673</f>
        <v>11949.333699887598</v>
      </c>
      <c r="L673" s="130">
        <f>H673-J673</f>
        <v>1585.9491273326164</v>
      </c>
      <c r="M673" s="125"/>
    </row>
    <row r="674" spans="1:15" x14ac:dyDescent="0.3">
      <c r="B674" s="126" t="s">
        <v>757</v>
      </c>
      <c r="C674" s="127"/>
      <c r="D674" s="127"/>
      <c r="E674" s="127"/>
      <c r="F674" s="127"/>
      <c r="G674" s="128"/>
      <c r="H674" s="129"/>
      <c r="I674" s="127"/>
      <c r="J674" s="130"/>
      <c r="K674" s="131"/>
      <c r="L674" s="130"/>
      <c r="M674" s="125"/>
    </row>
    <row r="675" spans="1:15" x14ac:dyDescent="0.3">
      <c r="B675" s="126" t="s">
        <v>758</v>
      </c>
      <c r="C675" s="127"/>
      <c r="D675" s="127"/>
      <c r="E675" s="127"/>
      <c r="F675" s="127"/>
      <c r="G675" s="128"/>
      <c r="H675" s="129"/>
      <c r="I675" s="127"/>
      <c r="J675" s="130"/>
      <c r="K675" s="131"/>
      <c r="L675" s="130"/>
      <c r="M675" s="125"/>
    </row>
    <row r="676" spans="1:15" x14ac:dyDescent="0.3">
      <c r="B676" s="126" t="s">
        <v>759</v>
      </c>
      <c r="C676" s="127"/>
      <c r="D676" s="127"/>
      <c r="E676" s="127"/>
      <c r="F676" s="127"/>
      <c r="G676" s="128"/>
      <c r="H676" s="129"/>
      <c r="I676" s="127"/>
      <c r="J676" s="130"/>
      <c r="K676" s="131"/>
      <c r="L676" s="130"/>
      <c r="M676" s="125"/>
    </row>
    <row r="677" spans="1:15" x14ac:dyDescent="0.3">
      <c r="A677" s="101" t="s">
        <v>760</v>
      </c>
      <c r="B677" s="132" t="s">
        <v>761</v>
      </c>
      <c r="C677" s="127">
        <v>765521.76</v>
      </c>
      <c r="D677" s="127">
        <v>35979.519999999997</v>
      </c>
      <c r="E677" s="127">
        <f>C677-D677</f>
        <v>729542.24</v>
      </c>
      <c r="F677" s="127">
        <v>22761.72</v>
      </c>
      <c r="G677" s="128">
        <f>E677-F677</f>
        <v>706780.52</v>
      </c>
      <c r="H677" s="129">
        <f>G677/$O$5</f>
        <v>93805.895547149776</v>
      </c>
      <c r="I677" s="127">
        <f>G677*$O$7</f>
        <v>3551.4342907986002</v>
      </c>
      <c r="J677" s="130">
        <f>H677*$O$7</f>
        <v>471.35633297479598</v>
      </c>
      <c r="K677" s="131">
        <f>G677-I677</f>
        <v>703229.0857092014</v>
      </c>
      <c r="L677" s="130">
        <f>H677-J677</f>
        <v>93334.539214174976</v>
      </c>
      <c r="M677" s="125"/>
    </row>
    <row r="678" spans="1:15" x14ac:dyDescent="0.3">
      <c r="B678" s="132" t="s">
        <v>762</v>
      </c>
      <c r="C678" s="127"/>
      <c r="D678" s="127"/>
      <c r="E678" s="127"/>
      <c r="F678" s="127"/>
      <c r="G678" s="128"/>
      <c r="H678" s="129"/>
      <c r="I678" s="127"/>
      <c r="J678" s="130"/>
      <c r="K678" s="131"/>
      <c r="L678" s="130"/>
      <c r="M678" s="125"/>
    </row>
    <row r="679" spans="1:15" x14ac:dyDescent="0.3">
      <c r="B679" s="126" t="s">
        <v>623</v>
      </c>
      <c r="C679" s="127"/>
      <c r="D679" s="127"/>
      <c r="E679" s="127"/>
      <c r="F679" s="127"/>
      <c r="G679" s="128"/>
      <c r="H679" s="129"/>
      <c r="I679" s="127"/>
      <c r="J679" s="130"/>
      <c r="K679" s="131"/>
      <c r="L679" s="130"/>
      <c r="M679" s="125"/>
    </row>
    <row r="680" spans="1:15" x14ac:dyDescent="0.3">
      <c r="B680" s="126" t="s">
        <v>371</v>
      </c>
      <c r="C680" s="127"/>
      <c r="D680" s="127"/>
      <c r="E680" s="127"/>
      <c r="F680" s="127"/>
      <c r="G680" s="128"/>
      <c r="H680" s="129"/>
      <c r="I680" s="127"/>
      <c r="J680" s="130"/>
      <c r="K680" s="131"/>
      <c r="L680" s="130"/>
      <c r="M680" s="125"/>
    </row>
    <row r="681" spans="1:15" x14ac:dyDescent="0.3">
      <c r="B681" s="126" t="s">
        <v>372</v>
      </c>
      <c r="C681" s="127"/>
      <c r="D681" s="127"/>
      <c r="E681" s="127"/>
      <c r="F681" s="127"/>
      <c r="G681" s="128"/>
      <c r="H681" s="129"/>
      <c r="I681" s="127"/>
      <c r="J681" s="130"/>
      <c r="K681" s="131"/>
      <c r="L681" s="130"/>
      <c r="M681" s="125"/>
    </row>
    <row r="682" spans="1:15" x14ac:dyDescent="0.3">
      <c r="A682" s="101" t="s">
        <v>763</v>
      </c>
      <c r="B682" s="132" t="s">
        <v>1036</v>
      </c>
      <c r="C682" s="127">
        <v>12135797.279999999</v>
      </c>
      <c r="D682" s="127">
        <v>570382.47</v>
      </c>
      <c r="E682" s="127">
        <f>C682-D682</f>
        <v>11565414.809999999</v>
      </c>
      <c r="F682" s="127">
        <v>360840.94</v>
      </c>
      <c r="G682" s="153">
        <v>6564571.1100000003</v>
      </c>
      <c r="H682" s="129">
        <f>G682/$O$5</f>
        <v>871268.31375671912</v>
      </c>
      <c r="I682" s="127">
        <f>G682*$O$7</f>
        <v>32985.689736383552</v>
      </c>
      <c r="J682" s="130">
        <f>H682*$O$7</f>
        <v>4377.953379306331</v>
      </c>
      <c r="K682" s="131">
        <f>G682-I682</f>
        <v>6531585.4202636164</v>
      </c>
      <c r="L682" s="130">
        <f>H682-J682</f>
        <v>866890.36037741276</v>
      </c>
      <c r="M682" s="125"/>
      <c r="N682" s="98" t="s">
        <v>987</v>
      </c>
    </row>
    <row r="683" spans="1:15" x14ac:dyDescent="0.3">
      <c r="B683" s="126" t="s">
        <v>1037</v>
      </c>
      <c r="C683" s="127"/>
      <c r="D683" s="127"/>
      <c r="E683" s="127"/>
      <c r="F683" s="127"/>
      <c r="G683" s="128"/>
      <c r="H683" s="129"/>
      <c r="I683" s="127"/>
      <c r="J683" s="130"/>
      <c r="K683" s="131"/>
      <c r="L683" s="130"/>
      <c r="M683" s="125"/>
      <c r="N683" s="98" t="s">
        <v>988</v>
      </c>
    </row>
    <row r="684" spans="1:15" x14ac:dyDescent="0.3">
      <c r="B684" s="126" t="s">
        <v>766</v>
      </c>
      <c r="C684" s="127"/>
      <c r="D684" s="127"/>
      <c r="E684" s="127"/>
      <c r="F684" s="127"/>
      <c r="G684" s="128"/>
      <c r="H684" s="129"/>
      <c r="I684" s="127"/>
      <c r="J684" s="130"/>
      <c r="K684" s="131"/>
      <c r="L684" s="130"/>
      <c r="M684" s="125"/>
      <c r="N684" s="154" t="s">
        <v>989</v>
      </c>
      <c r="O684" s="154"/>
    </row>
    <row r="685" spans="1:15" x14ac:dyDescent="0.3">
      <c r="B685" s="126" t="s">
        <v>767</v>
      </c>
      <c r="C685" s="127"/>
      <c r="D685" s="127"/>
      <c r="E685" s="127"/>
      <c r="F685" s="127"/>
      <c r="G685" s="128"/>
      <c r="H685" s="129"/>
      <c r="I685" s="127"/>
      <c r="J685" s="130"/>
      <c r="K685" s="131"/>
      <c r="L685" s="130"/>
      <c r="M685" s="125"/>
      <c r="N685" s="98" t="s">
        <v>990</v>
      </c>
    </row>
    <row r="686" spans="1:15" x14ac:dyDescent="0.3">
      <c r="A686" s="101" t="s">
        <v>768</v>
      </c>
      <c r="B686" s="132" t="s">
        <v>769</v>
      </c>
      <c r="C686" s="127">
        <v>139024.5</v>
      </c>
      <c r="D686" s="127">
        <v>6534.15</v>
      </c>
      <c r="E686" s="127">
        <f>C686-D686</f>
        <v>132490.35</v>
      </c>
      <c r="F686" s="127">
        <v>4133.7</v>
      </c>
      <c r="G686" s="128">
        <f>E686-F686</f>
        <v>128356.65000000001</v>
      </c>
      <c r="H686" s="129">
        <f>G686/$O$5</f>
        <v>17035.85506669321</v>
      </c>
      <c r="I686" s="127">
        <f>G686*$O$7</f>
        <v>644.96713670325005</v>
      </c>
      <c r="J686" s="130">
        <f>H686*$O$7</f>
        <v>85.601849718395371</v>
      </c>
      <c r="K686" s="131">
        <f>G686-I686</f>
        <v>127711.68286329675</v>
      </c>
      <c r="L686" s="130">
        <f>H686-J686</f>
        <v>16950.253216974816</v>
      </c>
      <c r="M686" s="125"/>
    </row>
    <row r="687" spans="1:15" x14ac:dyDescent="0.3">
      <c r="B687" s="132" t="s">
        <v>770</v>
      </c>
      <c r="C687" s="127"/>
      <c r="D687" s="127"/>
      <c r="E687" s="127"/>
      <c r="F687" s="127"/>
      <c r="G687" s="128"/>
      <c r="H687" s="129"/>
      <c r="I687" s="127"/>
      <c r="J687" s="130"/>
      <c r="K687" s="131"/>
      <c r="L687" s="130"/>
      <c r="M687" s="125"/>
    </row>
    <row r="688" spans="1:15" x14ac:dyDescent="0.3">
      <c r="B688" s="126" t="s">
        <v>771</v>
      </c>
      <c r="C688" s="127"/>
      <c r="D688" s="127"/>
      <c r="E688" s="127"/>
      <c r="F688" s="127"/>
      <c r="G688" s="128"/>
      <c r="H688" s="129"/>
      <c r="I688" s="127"/>
      <c r="J688" s="130"/>
      <c r="K688" s="131"/>
      <c r="L688" s="130"/>
      <c r="M688" s="125"/>
    </row>
    <row r="689" spans="1:13" x14ac:dyDescent="0.3">
      <c r="B689" s="126" t="s">
        <v>772</v>
      </c>
      <c r="C689" s="127"/>
      <c r="D689" s="127"/>
      <c r="E689" s="127"/>
      <c r="F689" s="127"/>
      <c r="G689" s="128"/>
      <c r="H689" s="129"/>
      <c r="I689" s="127"/>
      <c r="J689" s="130"/>
      <c r="K689" s="131"/>
      <c r="L689" s="130"/>
      <c r="M689" s="125"/>
    </row>
    <row r="690" spans="1:13" x14ac:dyDescent="0.3">
      <c r="B690" s="126" t="s">
        <v>773</v>
      </c>
      <c r="C690" s="127"/>
      <c r="D690" s="127"/>
      <c r="E690" s="127"/>
      <c r="F690" s="127"/>
      <c r="G690" s="128"/>
      <c r="H690" s="129"/>
      <c r="I690" s="127"/>
      <c r="J690" s="130"/>
      <c r="K690" s="131"/>
      <c r="L690" s="130"/>
      <c r="M690" s="125"/>
    </row>
    <row r="691" spans="1:13" x14ac:dyDescent="0.3">
      <c r="A691" s="101" t="s">
        <v>774</v>
      </c>
      <c r="B691" s="132" t="s">
        <v>775</v>
      </c>
      <c r="C691" s="127">
        <v>14230</v>
      </c>
      <c r="D691" s="127">
        <v>668.81</v>
      </c>
      <c r="E691" s="127">
        <f>C691-D691</f>
        <v>13561.19</v>
      </c>
      <c r="F691" s="127">
        <v>423.11</v>
      </c>
      <c r="G691" s="128">
        <f>E691-F691</f>
        <v>13138.08</v>
      </c>
      <c r="H691" s="129">
        <f>G691/$O$5</f>
        <v>1743.7228747760303</v>
      </c>
      <c r="I691" s="127">
        <f>G691*$O$7</f>
        <v>66.016290074400004</v>
      </c>
      <c r="J691" s="130">
        <f>H691*$O$7</f>
        <v>8.7618674197889703</v>
      </c>
      <c r="K691" s="131">
        <f>G691-I691</f>
        <v>13072.0637099256</v>
      </c>
      <c r="L691" s="130">
        <f>H691-J691</f>
        <v>1734.9610073562412</v>
      </c>
      <c r="M691" s="125"/>
    </row>
    <row r="692" spans="1:13" x14ac:dyDescent="0.3">
      <c r="B692" s="126" t="s">
        <v>776</v>
      </c>
      <c r="C692" s="127"/>
      <c r="D692" s="127"/>
      <c r="E692" s="127"/>
      <c r="F692" s="127"/>
      <c r="G692" s="128"/>
      <c r="H692" s="129"/>
      <c r="I692" s="127"/>
      <c r="J692" s="130"/>
      <c r="K692" s="131"/>
      <c r="L692" s="130"/>
      <c r="M692" s="125"/>
    </row>
    <row r="693" spans="1:13" x14ac:dyDescent="0.3">
      <c r="B693" s="126" t="s">
        <v>777</v>
      </c>
      <c r="C693" s="127"/>
      <c r="D693" s="127"/>
      <c r="E693" s="127"/>
      <c r="F693" s="127"/>
      <c r="G693" s="128"/>
      <c r="H693" s="129"/>
      <c r="I693" s="127"/>
      <c r="J693" s="130"/>
      <c r="K693" s="131"/>
      <c r="L693" s="130"/>
      <c r="M693" s="125"/>
    </row>
    <row r="694" spans="1:13" x14ac:dyDescent="0.3">
      <c r="B694" s="126" t="s">
        <v>778</v>
      </c>
      <c r="C694" s="127"/>
      <c r="D694" s="127"/>
      <c r="E694" s="127"/>
      <c r="F694" s="127"/>
      <c r="G694" s="128"/>
      <c r="H694" s="129"/>
      <c r="I694" s="127"/>
      <c r="J694" s="130"/>
      <c r="K694" s="131"/>
      <c r="L694" s="130"/>
      <c r="M694" s="125"/>
    </row>
    <row r="695" spans="1:13" x14ac:dyDescent="0.3">
      <c r="A695" s="101" t="s">
        <v>779</v>
      </c>
      <c r="B695" s="132" t="s">
        <v>780</v>
      </c>
      <c r="C695" s="127">
        <v>79846.61</v>
      </c>
      <c r="D695" s="127">
        <v>3752.79</v>
      </c>
      <c r="E695" s="127">
        <f>C695-D695</f>
        <v>76093.820000000007</v>
      </c>
      <c r="F695" s="127">
        <v>2374.13</v>
      </c>
      <c r="G695" s="128">
        <f>E695-F695</f>
        <v>73719.69</v>
      </c>
      <c r="H695" s="129">
        <f>G695/$O$5</f>
        <v>9784.2842922556247</v>
      </c>
      <c r="I695" s="127">
        <f>G695*$O$7</f>
        <v>370.42706691045004</v>
      </c>
      <c r="J695" s="130">
        <f>H695*$O$7</f>
        <v>49.164120633147526</v>
      </c>
      <c r="K695" s="131">
        <f>G695-I695</f>
        <v>73349.262933089558</v>
      </c>
      <c r="L695" s="130">
        <f>H695-J695</f>
        <v>9735.1201716224768</v>
      </c>
      <c r="M695" s="125"/>
    </row>
    <row r="696" spans="1:13" x14ac:dyDescent="0.3">
      <c r="B696" s="126" t="s">
        <v>781</v>
      </c>
      <c r="C696" s="127"/>
      <c r="D696" s="127"/>
      <c r="E696" s="127"/>
      <c r="F696" s="127"/>
      <c r="G696" s="128"/>
      <c r="H696" s="129"/>
      <c r="I696" s="127"/>
      <c r="J696" s="130"/>
      <c r="K696" s="131"/>
      <c r="L696" s="130"/>
      <c r="M696" s="125"/>
    </row>
    <row r="697" spans="1:13" x14ac:dyDescent="0.3">
      <c r="B697" s="126" t="s">
        <v>782</v>
      </c>
      <c r="C697" s="127"/>
      <c r="D697" s="127"/>
      <c r="E697" s="127"/>
      <c r="F697" s="127"/>
      <c r="G697" s="128"/>
      <c r="H697" s="129"/>
      <c r="I697" s="127"/>
      <c r="J697" s="130"/>
      <c r="K697" s="131"/>
      <c r="L697" s="130"/>
      <c r="M697" s="125"/>
    </row>
    <row r="698" spans="1:13" x14ac:dyDescent="0.3">
      <c r="B698" s="126" t="s">
        <v>783</v>
      </c>
      <c r="C698" s="127"/>
      <c r="D698" s="127"/>
      <c r="E698" s="127"/>
      <c r="F698" s="127"/>
      <c r="G698" s="128"/>
      <c r="H698" s="129"/>
      <c r="I698" s="127"/>
      <c r="J698" s="130"/>
      <c r="K698" s="131"/>
      <c r="L698" s="130"/>
      <c r="M698" s="125"/>
    </row>
    <row r="699" spans="1:13" x14ac:dyDescent="0.3">
      <c r="A699" s="101" t="s">
        <v>784</v>
      </c>
      <c r="B699" s="132" t="s">
        <v>785</v>
      </c>
      <c r="C699" s="127">
        <v>863717.92</v>
      </c>
      <c r="D699" s="127">
        <v>40594.74</v>
      </c>
      <c r="E699" s="127">
        <f>C699-D699</f>
        <v>823123.18</v>
      </c>
      <c r="F699" s="127">
        <v>25681.439999999999</v>
      </c>
      <c r="G699" s="128">
        <f>E699-F699</f>
        <v>797441.74000000011</v>
      </c>
      <c r="H699" s="129">
        <f>G699/$O$5</f>
        <v>105838.70727984604</v>
      </c>
      <c r="I699" s="127">
        <f>G699*$O$7</f>
        <v>4006.9892423607007</v>
      </c>
      <c r="J699" s="130">
        <f>H699*$O$7</f>
        <v>531.81886553330685</v>
      </c>
      <c r="K699" s="131">
        <f>G699-I699</f>
        <v>793434.75075763941</v>
      </c>
      <c r="L699" s="130">
        <f>H699-J699</f>
        <v>105306.88841431274</v>
      </c>
      <c r="M699" s="125"/>
    </row>
    <row r="700" spans="1:13" x14ac:dyDescent="0.3">
      <c r="B700" s="126" t="s">
        <v>786</v>
      </c>
      <c r="C700" s="145"/>
      <c r="D700" s="145"/>
      <c r="E700" s="145"/>
      <c r="F700" s="145"/>
      <c r="G700" s="145"/>
      <c r="H700" s="145"/>
      <c r="I700" s="145"/>
      <c r="J700" s="146"/>
      <c r="K700" s="131"/>
      <c r="L700" s="130"/>
      <c r="M700" s="125"/>
    </row>
    <row r="701" spans="1:13" x14ac:dyDescent="0.3">
      <c r="B701" s="126" t="s">
        <v>787</v>
      </c>
      <c r="C701" s="127"/>
      <c r="D701" s="127"/>
      <c r="E701" s="127"/>
      <c r="F701" s="127"/>
      <c r="G701" s="128"/>
      <c r="H701" s="129"/>
      <c r="I701" s="127"/>
      <c r="J701" s="130"/>
      <c r="K701" s="131"/>
      <c r="L701" s="130"/>
      <c r="M701" s="125"/>
    </row>
    <row r="702" spans="1:13" x14ac:dyDescent="0.3">
      <c r="B702" s="126" t="s">
        <v>788</v>
      </c>
      <c r="C702" s="127"/>
      <c r="D702" s="127"/>
      <c r="E702" s="127"/>
      <c r="F702" s="127"/>
      <c r="G702" s="128"/>
      <c r="H702" s="129"/>
      <c r="I702" s="127"/>
      <c r="J702" s="130"/>
      <c r="K702" s="131"/>
      <c r="L702" s="130"/>
      <c r="M702" s="125"/>
    </row>
    <row r="703" spans="1:13" x14ac:dyDescent="0.3">
      <c r="A703" s="101" t="s">
        <v>789</v>
      </c>
      <c r="B703" s="132" t="s">
        <v>790</v>
      </c>
      <c r="C703" s="127">
        <v>4242.41</v>
      </c>
      <c r="D703" s="127">
        <v>199.39</v>
      </c>
      <c r="E703" s="127">
        <f>C703-D703</f>
        <v>4043.02</v>
      </c>
      <c r="F703" s="127">
        <v>126.14</v>
      </c>
      <c r="G703" s="128">
        <f>E703-F703</f>
        <v>3916.88</v>
      </c>
      <c r="H703" s="129">
        <f>G703/$O$5</f>
        <v>519.85931382308047</v>
      </c>
      <c r="I703" s="127">
        <f>G703*$O$7</f>
        <v>19.681558208400002</v>
      </c>
      <c r="J703" s="130">
        <f>H703*$O$7</f>
        <v>2.6121916793947841</v>
      </c>
      <c r="K703" s="131">
        <f>G703-I703</f>
        <v>3897.1984417916001</v>
      </c>
      <c r="L703" s="130">
        <f>H703-J703</f>
        <v>517.24712214368571</v>
      </c>
      <c r="M703" s="125"/>
    </row>
    <row r="704" spans="1:13" x14ac:dyDescent="0.3">
      <c r="B704" s="126" t="s">
        <v>791</v>
      </c>
      <c r="C704" s="127"/>
      <c r="D704" s="127"/>
      <c r="E704" s="127"/>
      <c r="F704" s="127"/>
      <c r="G704" s="128"/>
      <c r="H704" s="129"/>
      <c r="I704" s="127"/>
      <c r="J704" s="130"/>
      <c r="K704" s="131"/>
      <c r="L704" s="130"/>
      <c r="M704" s="125"/>
    </row>
    <row r="705" spans="1:13" x14ac:dyDescent="0.3">
      <c r="B705" s="126" t="s">
        <v>230</v>
      </c>
      <c r="C705" s="127"/>
      <c r="D705" s="127"/>
      <c r="E705" s="127"/>
      <c r="F705" s="127"/>
      <c r="G705" s="128"/>
      <c r="H705" s="129"/>
      <c r="I705" s="127"/>
      <c r="J705" s="130"/>
      <c r="K705" s="131"/>
      <c r="L705" s="130"/>
      <c r="M705" s="125"/>
    </row>
    <row r="706" spans="1:13" x14ac:dyDescent="0.3">
      <c r="B706" s="126" t="s">
        <v>792</v>
      </c>
      <c r="C706" s="127"/>
      <c r="D706" s="127"/>
      <c r="E706" s="127"/>
      <c r="F706" s="127"/>
      <c r="G706" s="128"/>
      <c r="H706" s="129"/>
      <c r="I706" s="127"/>
      <c r="J706" s="130"/>
      <c r="K706" s="131"/>
      <c r="L706" s="130"/>
      <c r="M706" s="125"/>
    </row>
    <row r="707" spans="1:13" x14ac:dyDescent="0.3">
      <c r="A707" s="101" t="s">
        <v>793</v>
      </c>
      <c r="B707" s="132" t="s">
        <v>794</v>
      </c>
      <c r="C707" s="127">
        <v>171265.99</v>
      </c>
      <c r="D707" s="127">
        <v>8049.5</v>
      </c>
      <c r="E707" s="127">
        <f>C707-D707</f>
        <v>163216.49</v>
      </c>
      <c r="F707" s="127">
        <v>5092.3500000000004</v>
      </c>
      <c r="G707" s="128">
        <f>E707-F707</f>
        <v>158124.13999999998</v>
      </c>
      <c r="H707" s="129">
        <f>G707/$O$5</f>
        <v>20986.679938947505</v>
      </c>
      <c r="I707" s="127">
        <f>G707*$O$7</f>
        <v>794.54296929269992</v>
      </c>
      <c r="J707" s="130">
        <f>H707*$O$7</f>
        <v>105.45397429062312</v>
      </c>
      <c r="K707" s="131">
        <f>G707-I707</f>
        <v>157329.59703070729</v>
      </c>
      <c r="L707" s="130">
        <f>H707-J707</f>
        <v>20881.225964656882</v>
      </c>
      <c r="M707" s="125"/>
    </row>
    <row r="708" spans="1:13" x14ac:dyDescent="0.3">
      <c r="B708" s="132" t="s">
        <v>53</v>
      </c>
      <c r="C708" s="127"/>
      <c r="D708" s="127"/>
      <c r="E708" s="127"/>
      <c r="F708" s="127"/>
      <c r="G708" s="128"/>
      <c r="H708" s="129"/>
      <c r="I708" s="127"/>
      <c r="J708" s="130"/>
      <c r="K708" s="131"/>
      <c r="L708" s="130"/>
      <c r="M708" s="125"/>
    </row>
    <row r="709" spans="1:13" x14ac:dyDescent="0.3">
      <c r="B709" s="126" t="s">
        <v>795</v>
      </c>
      <c r="C709" s="127"/>
      <c r="D709" s="127"/>
      <c r="E709" s="127"/>
      <c r="F709" s="127"/>
      <c r="G709" s="128"/>
      <c r="H709" s="129"/>
      <c r="I709" s="127"/>
      <c r="J709" s="130"/>
      <c r="K709" s="131"/>
      <c r="L709" s="130"/>
      <c r="M709" s="125"/>
    </row>
    <row r="710" spans="1:13" x14ac:dyDescent="0.3">
      <c r="B710" s="126" t="s">
        <v>796</v>
      </c>
      <c r="C710" s="127"/>
      <c r="D710" s="127"/>
      <c r="E710" s="127"/>
      <c r="F710" s="127"/>
      <c r="G710" s="128"/>
      <c r="H710" s="129"/>
      <c r="I710" s="127"/>
      <c r="J710" s="130"/>
      <c r="K710" s="131"/>
      <c r="L710" s="130"/>
      <c r="M710" s="125"/>
    </row>
    <row r="711" spans="1:13" x14ac:dyDescent="0.3">
      <c r="B711" s="126" t="s">
        <v>797</v>
      </c>
      <c r="C711" s="127"/>
      <c r="D711" s="127"/>
      <c r="E711" s="127"/>
      <c r="F711" s="127"/>
      <c r="G711" s="128"/>
      <c r="H711" s="129"/>
      <c r="I711" s="127"/>
      <c r="J711" s="130"/>
      <c r="K711" s="131"/>
      <c r="L711" s="130"/>
      <c r="M711" s="125"/>
    </row>
    <row r="712" spans="1:13" x14ac:dyDescent="0.3">
      <c r="A712" s="101" t="s">
        <v>798</v>
      </c>
      <c r="B712" s="132" t="s">
        <v>799</v>
      </c>
      <c r="C712" s="127">
        <v>34879.269999999997</v>
      </c>
      <c r="D712" s="127">
        <v>1639.33</v>
      </c>
      <c r="E712" s="127">
        <f>C712-D712</f>
        <v>33239.939999999995</v>
      </c>
      <c r="F712" s="127">
        <v>1037.0899999999999</v>
      </c>
      <c r="G712" s="128">
        <f>E712-F712</f>
        <v>32202.849999999995</v>
      </c>
      <c r="H712" s="129">
        <f>G712/$O$5</f>
        <v>4274.0526909549399</v>
      </c>
      <c r="I712" s="127">
        <f>G712*$O$7</f>
        <v>161.81304169424999</v>
      </c>
      <c r="J712" s="130">
        <f>H712*$O$7</f>
        <v>21.476281331773837</v>
      </c>
      <c r="K712" s="131">
        <f>G712-I712</f>
        <v>32041.036958305744</v>
      </c>
      <c r="L712" s="130">
        <f>H712-J712</f>
        <v>4252.576409623166</v>
      </c>
      <c r="M712" s="125"/>
    </row>
    <row r="713" spans="1:13" x14ac:dyDescent="0.3">
      <c r="B713" s="132" t="s">
        <v>800</v>
      </c>
      <c r="C713" s="127"/>
      <c r="D713" s="127"/>
      <c r="E713" s="127"/>
      <c r="F713" s="127"/>
      <c r="G713" s="128"/>
      <c r="H713" s="129"/>
      <c r="I713" s="127"/>
      <c r="J713" s="130"/>
      <c r="K713" s="131"/>
      <c r="L713" s="130"/>
      <c r="M713" s="125"/>
    </row>
    <row r="714" spans="1:13" x14ac:dyDescent="0.3">
      <c r="B714" s="126" t="s">
        <v>801</v>
      </c>
      <c r="C714" s="127"/>
      <c r="D714" s="127"/>
      <c r="E714" s="127"/>
      <c r="F714" s="127"/>
      <c r="G714" s="128"/>
      <c r="H714" s="129"/>
      <c r="I714" s="127"/>
      <c r="J714" s="130"/>
      <c r="K714" s="131"/>
      <c r="L714" s="130"/>
      <c r="M714" s="125"/>
    </row>
    <row r="715" spans="1:13" x14ac:dyDescent="0.3">
      <c r="B715" s="126" t="s">
        <v>802</v>
      </c>
      <c r="C715" s="127"/>
      <c r="D715" s="127"/>
      <c r="E715" s="127"/>
      <c r="F715" s="127"/>
      <c r="G715" s="128"/>
      <c r="H715" s="129"/>
      <c r="I715" s="127"/>
      <c r="J715" s="130"/>
      <c r="K715" s="131"/>
      <c r="L715" s="130"/>
      <c r="M715" s="125"/>
    </row>
    <row r="716" spans="1:13" x14ac:dyDescent="0.3">
      <c r="B716" s="126" t="s">
        <v>803</v>
      </c>
      <c r="C716" s="127"/>
      <c r="D716" s="127"/>
      <c r="E716" s="127"/>
      <c r="F716" s="127"/>
      <c r="G716" s="128"/>
      <c r="H716" s="129"/>
      <c r="I716" s="127"/>
      <c r="J716" s="130"/>
      <c r="K716" s="131"/>
      <c r="L716" s="130"/>
      <c r="M716" s="125"/>
    </row>
    <row r="717" spans="1:13" x14ac:dyDescent="0.3">
      <c r="B717" s="126" t="s">
        <v>804</v>
      </c>
      <c r="C717" s="127"/>
      <c r="D717" s="127"/>
      <c r="E717" s="127"/>
      <c r="F717" s="127"/>
      <c r="G717" s="128"/>
      <c r="H717" s="129"/>
      <c r="I717" s="127"/>
      <c r="J717" s="130"/>
      <c r="K717" s="131"/>
      <c r="L717" s="130"/>
      <c r="M717" s="125"/>
    </row>
    <row r="718" spans="1:13" x14ac:dyDescent="0.3">
      <c r="B718" s="126" t="s">
        <v>805</v>
      </c>
      <c r="C718" s="127"/>
      <c r="D718" s="127"/>
      <c r="E718" s="127"/>
      <c r="F718" s="127"/>
      <c r="G718" s="128"/>
      <c r="H718" s="129"/>
      <c r="I718" s="127"/>
      <c r="J718" s="130"/>
      <c r="K718" s="131"/>
      <c r="L718" s="130"/>
      <c r="M718" s="125"/>
    </row>
    <row r="719" spans="1:13" x14ac:dyDescent="0.3">
      <c r="A719" s="101" t="s">
        <v>806</v>
      </c>
      <c r="B719" s="132" t="s">
        <v>807</v>
      </c>
      <c r="C719" s="127">
        <v>21296.71</v>
      </c>
      <c r="D719" s="127">
        <v>1000.95</v>
      </c>
      <c r="E719" s="127">
        <f>C719-D719</f>
        <v>20295.759999999998</v>
      </c>
      <c r="F719" s="127">
        <v>633.23</v>
      </c>
      <c r="G719" s="128">
        <f>E719-F719</f>
        <v>19662.53</v>
      </c>
      <c r="H719" s="129">
        <f>G719/$O$5</f>
        <v>2609.666202136837</v>
      </c>
      <c r="I719" s="127">
        <f>G719*$O$7</f>
        <v>98.800379056650002</v>
      </c>
      <c r="J719" s="130">
        <f>H719*$O$7</f>
        <v>13.11306378082819</v>
      </c>
      <c r="K719" s="131">
        <f>G719-I719</f>
        <v>19563.729620943348</v>
      </c>
      <c r="L719" s="130">
        <f>H719-J719</f>
        <v>2596.5531383560087</v>
      </c>
      <c r="M719" s="125"/>
    </row>
    <row r="720" spans="1:13" x14ac:dyDescent="0.3">
      <c r="B720" s="126" t="s">
        <v>808</v>
      </c>
      <c r="C720" s="145"/>
      <c r="D720" s="145"/>
      <c r="E720" s="145"/>
      <c r="F720" s="145"/>
      <c r="G720" s="145"/>
      <c r="H720" s="145"/>
      <c r="I720" s="145"/>
      <c r="J720" s="146"/>
      <c r="K720" s="131"/>
      <c r="L720" s="130"/>
      <c r="M720" s="125"/>
    </row>
    <row r="721" spans="1:13" x14ac:dyDescent="0.3">
      <c r="B721" s="126" t="s">
        <v>809</v>
      </c>
      <c r="C721" s="127"/>
      <c r="D721" s="127"/>
      <c r="E721" s="127"/>
      <c r="F721" s="127"/>
      <c r="G721" s="128"/>
      <c r="H721" s="129"/>
      <c r="I721" s="127"/>
      <c r="J721" s="130"/>
      <c r="K721" s="131"/>
      <c r="L721" s="130"/>
      <c r="M721" s="125"/>
    </row>
    <row r="722" spans="1:13" x14ac:dyDescent="0.3">
      <c r="B722" s="126" t="s">
        <v>810</v>
      </c>
      <c r="C722" s="127"/>
      <c r="D722" s="127"/>
      <c r="E722" s="127"/>
      <c r="F722" s="127"/>
      <c r="G722" s="128"/>
      <c r="H722" s="129"/>
      <c r="I722" s="127"/>
      <c r="J722" s="130"/>
      <c r="K722" s="131"/>
      <c r="L722" s="130"/>
      <c r="M722" s="125"/>
    </row>
    <row r="723" spans="1:13" x14ac:dyDescent="0.3">
      <c r="A723" s="101" t="s">
        <v>811</v>
      </c>
      <c r="B723" s="132" t="s">
        <v>812</v>
      </c>
      <c r="C723" s="127">
        <v>18195.150000000001</v>
      </c>
      <c r="D723" s="127">
        <v>855.17</v>
      </c>
      <c r="E723" s="127">
        <f>C723-D723</f>
        <v>17339.980000000003</v>
      </c>
      <c r="F723" s="127">
        <v>541.01</v>
      </c>
      <c r="G723" s="128">
        <f>E723-F723</f>
        <v>16798.970000000005</v>
      </c>
      <c r="H723" s="129">
        <f>G723/$O$5</f>
        <v>2229.6064768730512</v>
      </c>
      <c r="I723" s="127">
        <f>G723*$O$7</f>
        <v>84.411548450850034</v>
      </c>
      <c r="J723" s="130">
        <f>H723*$O$7</f>
        <v>11.203337773024092</v>
      </c>
      <c r="K723" s="131">
        <f>G723-I723</f>
        <v>16714.558451549154</v>
      </c>
      <c r="L723" s="130">
        <f>H723-J723</f>
        <v>2218.4031391000271</v>
      </c>
      <c r="M723" s="125"/>
    </row>
    <row r="724" spans="1:13" x14ac:dyDescent="0.3">
      <c r="B724" s="126" t="s">
        <v>808</v>
      </c>
      <c r="C724" s="127"/>
      <c r="D724" s="127"/>
      <c r="E724" s="127"/>
      <c r="F724" s="127"/>
      <c r="G724" s="128"/>
      <c r="H724" s="129"/>
      <c r="I724" s="127"/>
      <c r="J724" s="130"/>
      <c r="K724" s="131"/>
      <c r="L724" s="130"/>
      <c r="M724" s="125"/>
    </row>
    <row r="725" spans="1:13" x14ac:dyDescent="0.3">
      <c r="B725" s="126" t="s">
        <v>813</v>
      </c>
      <c r="C725" s="127"/>
      <c r="D725" s="127"/>
      <c r="E725" s="127"/>
      <c r="F725" s="127"/>
      <c r="G725" s="128"/>
      <c r="H725" s="129"/>
      <c r="I725" s="127"/>
      <c r="J725" s="130"/>
      <c r="K725" s="131"/>
      <c r="L725" s="130"/>
      <c r="M725" s="125"/>
    </row>
    <row r="726" spans="1:13" x14ac:dyDescent="0.3">
      <c r="B726" s="126" t="s">
        <v>814</v>
      </c>
      <c r="C726" s="127"/>
      <c r="D726" s="127"/>
      <c r="E726" s="127"/>
      <c r="F726" s="127"/>
      <c r="G726" s="128"/>
      <c r="H726" s="129"/>
      <c r="I726" s="127"/>
      <c r="J726" s="130"/>
      <c r="K726" s="131"/>
      <c r="L726" s="130"/>
      <c r="M726" s="125"/>
    </row>
    <row r="727" spans="1:13" x14ac:dyDescent="0.3">
      <c r="A727" s="101" t="s">
        <v>815</v>
      </c>
      <c r="B727" s="132" t="s">
        <v>816</v>
      </c>
      <c r="C727" s="127">
        <v>18473.38</v>
      </c>
      <c r="D727" s="127">
        <v>868.25</v>
      </c>
      <c r="E727" s="127">
        <f>C727-D727</f>
        <v>17605.13</v>
      </c>
      <c r="F727" s="127">
        <v>549.28</v>
      </c>
      <c r="G727" s="128">
        <f>E727-F727</f>
        <v>17055.850000000002</v>
      </c>
      <c r="H727" s="129">
        <f>G727/$O$5</f>
        <v>2263.7003118985999</v>
      </c>
      <c r="I727" s="127">
        <f>G727*$O$7</f>
        <v>85.70232035925001</v>
      </c>
      <c r="J727" s="130">
        <f>H727*$O$7</f>
        <v>11.374652645729645</v>
      </c>
      <c r="K727" s="131">
        <f>G727-I727</f>
        <v>16970.147679640751</v>
      </c>
      <c r="L727" s="130">
        <f>H727-J727</f>
        <v>2252.3256592528701</v>
      </c>
      <c r="M727" s="125"/>
    </row>
    <row r="728" spans="1:13" x14ac:dyDescent="0.3">
      <c r="B728" s="126" t="s">
        <v>817</v>
      </c>
      <c r="C728" s="127"/>
      <c r="D728" s="127"/>
      <c r="E728" s="127"/>
      <c r="F728" s="127"/>
      <c r="G728" s="128"/>
      <c r="H728" s="129"/>
      <c r="I728" s="127"/>
      <c r="J728" s="130"/>
      <c r="K728" s="131"/>
      <c r="L728" s="130"/>
      <c r="M728" s="125"/>
    </row>
    <row r="729" spans="1:13" x14ac:dyDescent="0.3">
      <c r="B729" s="126" t="s">
        <v>818</v>
      </c>
      <c r="C729" s="127"/>
      <c r="D729" s="127"/>
      <c r="E729" s="127"/>
      <c r="F729" s="127"/>
      <c r="G729" s="128"/>
      <c r="H729" s="129"/>
      <c r="I729" s="127"/>
      <c r="J729" s="130"/>
      <c r="K729" s="131"/>
      <c r="L729" s="130"/>
      <c r="M729" s="125"/>
    </row>
    <row r="730" spans="1:13" x14ac:dyDescent="0.3">
      <c r="B730" s="126" t="s">
        <v>796</v>
      </c>
      <c r="C730" s="127"/>
      <c r="D730" s="127"/>
      <c r="E730" s="127"/>
      <c r="F730" s="127"/>
      <c r="G730" s="128"/>
      <c r="H730" s="129"/>
      <c r="I730" s="127"/>
      <c r="J730" s="130"/>
      <c r="K730" s="131"/>
      <c r="L730" s="130"/>
      <c r="M730" s="125"/>
    </row>
    <row r="731" spans="1:13" x14ac:dyDescent="0.3">
      <c r="B731" s="126" t="s">
        <v>819</v>
      </c>
      <c r="C731" s="127"/>
      <c r="D731" s="127"/>
      <c r="E731" s="127"/>
      <c r="F731" s="127"/>
      <c r="G731" s="128"/>
      <c r="H731" s="129"/>
      <c r="I731" s="127"/>
      <c r="J731" s="130"/>
      <c r="K731" s="131"/>
      <c r="L731" s="130"/>
      <c r="M731" s="125"/>
    </row>
    <row r="732" spans="1:13" x14ac:dyDescent="0.3">
      <c r="A732" s="101" t="s">
        <v>820</v>
      </c>
      <c r="B732" s="132" t="s">
        <v>1058</v>
      </c>
      <c r="C732" s="127">
        <v>25612.22</v>
      </c>
      <c r="D732" s="127">
        <v>1203.77</v>
      </c>
      <c r="E732" s="127">
        <f>C732-D732</f>
        <v>24408.45</v>
      </c>
      <c r="F732" s="127">
        <v>761.54</v>
      </c>
      <c r="G732" s="128">
        <f>E732-F732</f>
        <v>23646.91</v>
      </c>
      <c r="H732" s="129">
        <f>G732/$O$5</f>
        <v>3138.4843055279048</v>
      </c>
      <c r="I732" s="127">
        <f>G732*$O$7</f>
        <v>118.82111160255</v>
      </c>
      <c r="J732" s="130">
        <f>H732*$O$7</f>
        <v>15.770271630838144</v>
      </c>
      <c r="K732" s="131">
        <f>G732-I732</f>
        <v>23528.088888397451</v>
      </c>
      <c r="L732" s="130">
        <f>H732-J732</f>
        <v>3122.7140338970667</v>
      </c>
      <c r="M732" s="125"/>
    </row>
    <row r="733" spans="1:13" x14ac:dyDescent="0.3">
      <c r="B733" s="126" t="s">
        <v>822</v>
      </c>
      <c r="C733" s="127"/>
      <c r="D733" s="127"/>
      <c r="E733" s="127"/>
      <c r="F733" s="127"/>
      <c r="G733" s="128"/>
      <c r="H733" s="129"/>
      <c r="I733" s="127"/>
      <c r="J733" s="130"/>
      <c r="K733" s="131"/>
      <c r="L733" s="130"/>
      <c r="M733" s="125"/>
    </row>
    <row r="734" spans="1:13" x14ac:dyDescent="0.3">
      <c r="B734" s="126" t="s">
        <v>823</v>
      </c>
      <c r="C734" s="127"/>
      <c r="D734" s="127"/>
      <c r="E734" s="127"/>
      <c r="F734" s="127"/>
      <c r="G734" s="128"/>
      <c r="H734" s="129"/>
      <c r="I734" s="127"/>
      <c r="J734" s="130"/>
      <c r="K734" s="131"/>
      <c r="L734" s="130"/>
      <c r="M734" s="125"/>
    </row>
    <row r="735" spans="1:13" x14ac:dyDescent="0.3">
      <c r="B735" s="126" t="s">
        <v>1059</v>
      </c>
      <c r="C735" s="127"/>
      <c r="D735" s="127"/>
      <c r="E735" s="127"/>
      <c r="F735" s="127"/>
      <c r="G735" s="128"/>
      <c r="H735" s="129"/>
      <c r="I735" s="127"/>
      <c r="J735" s="130"/>
      <c r="K735" s="131"/>
      <c r="L735" s="130"/>
      <c r="M735" s="125"/>
    </row>
    <row r="736" spans="1:13" x14ac:dyDescent="0.3">
      <c r="A736" s="101" t="s">
        <v>825</v>
      </c>
      <c r="B736" s="132" t="s">
        <v>826</v>
      </c>
      <c r="C736" s="127">
        <v>6892867.1100000003</v>
      </c>
      <c r="D736" s="127">
        <v>323964.75</v>
      </c>
      <c r="E736" s="127">
        <f>C736-D736</f>
        <v>6568902.3600000003</v>
      </c>
      <c r="F736" s="127">
        <v>204949.75</v>
      </c>
      <c r="G736" s="128">
        <f>E736-F736</f>
        <v>6363952.6100000003</v>
      </c>
      <c r="H736" s="129">
        <f>G736/$O$5</f>
        <v>844641.66301678948</v>
      </c>
      <c r="I736" s="127">
        <f>G736*$O$7</f>
        <v>31977.620894491054</v>
      </c>
      <c r="J736" s="130">
        <f>H736*$O$7</f>
        <v>4244.1596515350793</v>
      </c>
      <c r="K736" s="131">
        <f>G736-I736</f>
        <v>6331974.9891055096</v>
      </c>
      <c r="L736" s="130">
        <f>H736-J736</f>
        <v>840397.50336525438</v>
      </c>
      <c r="M736" s="125"/>
    </row>
    <row r="737" spans="1:13" x14ac:dyDescent="0.3">
      <c r="B737" s="126" t="s">
        <v>827</v>
      </c>
      <c r="C737" s="145"/>
      <c r="D737" s="145"/>
      <c r="E737" s="145"/>
      <c r="F737" s="145"/>
      <c r="G737" s="145"/>
      <c r="H737" s="145"/>
      <c r="I737" s="145"/>
      <c r="J737" s="146"/>
      <c r="K737" s="131"/>
      <c r="L737" s="130"/>
      <c r="M737" s="125"/>
    </row>
    <row r="738" spans="1:13" x14ac:dyDescent="0.3">
      <c r="B738" s="126" t="s">
        <v>828</v>
      </c>
      <c r="C738" s="127"/>
      <c r="D738" s="127"/>
      <c r="E738" s="127"/>
      <c r="F738" s="127"/>
      <c r="G738" s="128"/>
      <c r="H738" s="129"/>
      <c r="I738" s="127"/>
      <c r="J738" s="130"/>
      <c r="K738" s="131"/>
      <c r="L738" s="130"/>
      <c r="M738" s="125"/>
    </row>
    <row r="739" spans="1:13" x14ac:dyDescent="0.3">
      <c r="B739" s="126" t="s">
        <v>829</v>
      </c>
      <c r="C739" s="127"/>
      <c r="D739" s="127"/>
      <c r="E739" s="127"/>
      <c r="F739" s="127"/>
      <c r="G739" s="128"/>
      <c r="H739" s="129"/>
      <c r="I739" s="127"/>
      <c r="J739" s="130"/>
      <c r="K739" s="131"/>
      <c r="L739" s="130"/>
      <c r="M739" s="125"/>
    </row>
    <row r="740" spans="1:13" x14ac:dyDescent="0.3">
      <c r="A740" s="101" t="s">
        <v>830</v>
      </c>
      <c r="B740" s="132" t="s">
        <v>831</v>
      </c>
      <c r="C740" s="127">
        <v>1220</v>
      </c>
      <c r="D740" s="127">
        <v>57.34</v>
      </c>
      <c r="E740" s="127">
        <f>C740-D740</f>
        <v>1162.6600000000001</v>
      </c>
      <c r="F740" s="127">
        <v>36.270000000000003</v>
      </c>
      <c r="G740" s="128">
        <f>E740-F740</f>
        <v>1126.3900000000001</v>
      </c>
      <c r="H740" s="129">
        <f>G740/$O$5</f>
        <v>149.49764417015064</v>
      </c>
      <c r="I740" s="127">
        <f>G740*$O$7</f>
        <v>5.6598901039500005</v>
      </c>
      <c r="J740" s="130">
        <f>H740*$O$7</f>
        <v>0.7511965099143938</v>
      </c>
      <c r="K740" s="131">
        <f>G740-I740</f>
        <v>1120.7301098960502</v>
      </c>
      <c r="L740" s="130">
        <f>H740-J740</f>
        <v>148.74644766023624</v>
      </c>
      <c r="M740" s="125"/>
    </row>
    <row r="741" spans="1:13" x14ac:dyDescent="0.3">
      <c r="B741" s="126" t="s">
        <v>832</v>
      </c>
      <c r="C741" s="127"/>
      <c r="D741" s="127"/>
      <c r="E741" s="127"/>
      <c r="F741" s="127"/>
      <c r="G741" s="128"/>
      <c r="H741" s="129"/>
      <c r="I741" s="127"/>
      <c r="J741" s="130"/>
      <c r="K741" s="131"/>
      <c r="L741" s="130"/>
      <c r="M741" s="125"/>
    </row>
    <row r="742" spans="1:13" x14ac:dyDescent="0.3">
      <c r="B742" s="126" t="s">
        <v>833</v>
      </c>
      <c r="C742" s="127"/>
      <c r="D742" s="127"/>
      <c r="E742" s="127"/>
      <c r="F742" s="127"/>
      <c r="G742" s="128"/>
      <c r="H742" s="129"/>
      <c r="I742" s="127"/>
      <c r="J742" s="130"/>
      <c r="K742" s="131"/>
      <c r="L742" s="130"/>
      <c r="M742" s="125"/>
    </row>
    <row r="743" spans="1:13" x14ac:dyDescent="0.3">
      <c r="B743" s="126" t="s">
        <v>834</v>
      </c>
      <c r="C743" s="127"/>
      <c r="D743" s="127"/>
      <c r="E743" s="127"/>
      <c r="F743" s="127"/>
      <c r="G743" s="128"/>
      <c r="H743" s="129"/>
      <c r="I743" s="127"/>
      <c r="J743" s="130"/>
      <c r="K743" s="131"/>
      <c r="L743" s="130"/>
      <c r="M743" s="125"/>
    </row>
    <row r="744" spans="1:13" x14ac:dyDescent="0.3">
      <c r="B744" s="126" t="s">
        <v>835</v>
      </c>
      <c r="C744" s="127"/>
      <c r="D744" s="127"/>
      <c r="E744" s="127"/>
      <c r="F744" s="127"/>
      <c r="G744" s="128"/>
      <c r="H744" s="129"/>
      <c r="I744" s="127"/>
      <c r="J744" s="130"/>
      <c r="K744" s="131"/>
      <c r="L744" s="130"/>
      <c r="M744" s="125"/>
    </row>
    <row r="745" spans="1:13" x14ac:dyDescent="0.3">
      <c r="A745" s="101" t="s">
        <v>836</v>
      </c>
      <c r="B745" s="132" t="s">
        <v>837</v>
      </c>
      <c r="C745" s="127">
        <v>18093.34</v>
      </c>
      <c r="D745" s="127">
        <v>850.39</v>
      </c>
      <c r="E745" s="127">
        <f>C745-D745</f>
        <v>17242.95</v>
      </c>
      <c r="F745" s="127">
        <v>537.98</v>
      </c>
      <c r="G745" s="128">
        <f>E745-F745</f>
        <v>16704.97</v>
      </c>
      <c r="H745" s="129">
        <f>G745/$O$5</f>
        <v>2217.1305328820758</v>
      </c>
      <c r="I745" s="127">
        <f>G745*$O$7</f>
        <v>83.939216780850003</v>
      </c>
      <c r="J745" s="130">
        <f>H745*$O$7</f>
        <v>11.14064858727852</v>
      </c>
      <c r="K745" s="131">
        <f>G745-I745</f>
        <v>16621.03078321915</v>
      </c>
      <c r="L745" s="130">
        <f>H745-J745</f>
        <v>2205.9898842947973</v>
      </c>
      <c r="M745" s="125"/>
    </row>
    <row r="746" spans="1:13" x14ac:dyDescent="0.3">
      <c r="B746" s="126" t="s">
        <v>838</v>
      </c>
      <c r="C746" s="127"/>
      <c r="D746" s="127"/>
      <c r="E746" s="127"/>
      <c r="F746" s="127"/>
      <c r="G746" s="128"/>
      <c r="H746" s="129"/>
      <c r="I746" s="127"/>
      <c r="J746" s="130"/>
      <c r="K746" s="131"/>
      <c r="L746" s="130"/>
      <c r="M746" s="125"/>
    </row>
    <row r="747" spans="1:13" x14ac:dyDescent="0.3">
      <c r="B747" s="126" t="s">
        <v>839</v>
      </c>
      <c r="C747" s="127"/>
      <c r="D747" s="127"/>
      <c r="E747" s="127"/>
      <c r="F747" s="127"/>
      <c r="G747" s="128"/>
      <c r="H747" s="129"/>
      <c r="I747" s="127"/>
      <c r="J747" s="130"/>
      <c r="K747" s="131"/>
      <c r="L747" s="130"/>
      <c r="M747" s="125"/>
    </row>
    <row r="748" spans="1:13" x14ac:dyDescent="0.3">
      <c r="B748" s="126" t="s">
        <v>967</v>
      </c>
      <c r="C748" s="127"/>
      <c r="D748" s="127"/>
      <c r="E748" s="127"/>
      <c r="F748" s="127"/>
      <c r="G748" s="128"/>
      <c r="H748" s="129"/>
      <c r="I748" s="127"/>
      <c r="J748" s="130"/>
      <c r="K748" s="131"/>
      <c r="L748" s="130"/>
      <c r="M748" s="125"/>
    </row>
    <row r="749" spans="1:13" x14ac:dyDescent="0.3">
      <c r="B749" s="126" t="s">
        <v>840</v>
      </c>
      <c r="C749" s="127"/>
      <c r="D749" s="127"/>
      <c r="E749" s="127"/>
      <c r="F749" s="127"/>
      <c r="G749" s="128"/>
      <c r="H749" s="129"/>
      <c r="I749" s="127"/>
      <c r="J749" s="130"/>
      <c r="K749" s="131"/>
      <c r="L749" s="130"/>
      <c r="M749" s="125"/>
    </row>
    <row r="750" spans="1:13" s="133" customFormat="1" x14ac:dyDescent="0.3">
      <c r="A750" s="134"/>
      <c r="B750" s="135"/>
      <c r="C750" s="136"/>
      <c r="D750" s="136"/>
      <c r="E750" s="136"/>
      <c r="F750" s="136"/>
      <c r="G750" s="137"/>
      <c r="H750" s="138"/>
      <c r="I750" s="136"/>
      <c r="J750" s="138"/>
      <c r="K750" s="136"/>
      <c r="L750" s="138"/>
      <c r="M750" s="125"/>
    </row>
    <row r="751" spans="1:13" s="133" customFormat="1" x14ac:dyDescent="0.3">
      <c r="A751" s="134"/>
      <c r="C751" s="139"/>
      <c r="D751" s="139"/>
      <c r="E751" s="139"/>
      <c r="F751" s="139"/>
      <c r="G751" s="140"/>
      <c r="H751" s="125"/>
      <c r="I751" s="139"/>
      <c r="J751" s="125"/>
      <c r="K751" s="139"/>
      <c r="L751" s="125"/>
      <c r="M751" s="125"/>
    </row>
    <row r="752" spans="1:13" s="133" customFormat="1" x14ac:dyDescent="0.3">
      <c r="A752" s="134"/>
      <c r="B752" s="141"/>
      <c r="C752" s="142"/>
      <c r="D752" s="142"/>
      <c r="E752" s="142"/>
      <c r="F752" s="142"/>
      <c r="G752" s="143"/>
      <c r="H752" s="144"/>
      <c r="I752" s="142"/>
      <c r="J752" s="144"/>
      <c r="K752" s="142"/>
      <c r="L752" s="144"/>
      <c r="M752" s="125"/>
    </row>
    <row r="753" spans="1:13" x14ac:dyDescent="0.3">
      <c r="A753" s="101" t="s">
        <v>841</v>
      </c>
      <c r="B753" s="132" t="s">
        <v>842</v>
      </c>
      <c r="C753" s="127">
        <v>105498.9</v>
      </c>
      <c r="D753" s="127">
        <v>4958.45</v>
      </c>
      <c r="E753" s="127">
        <f>C753-D753</f>
        <v>100540.45</v>
      </c>
      <c r="F753" s="127">
        <v>3136.86</v>
      </c>
      <c r="G753" s="128">
        <f>E753-F753</f>
        <v>97403.59</v>
      </c>
      <c r="H753" s="129">
        <f>G753/$O$5</f>
        <v>12927.678014466785</v>
      </c>
      <c r="I753" s="127">
        <f>G753*$O$7</f>
        <v>489.43404604994998</v>
      </c>
      <c r="J753" s="130">
        <f>H753*$O$7</f>
        <v>64.959061125482776</v>
      </c>
      <c r="K753" s="131">
        <f>G753-I753</f>
        <v>96914.155953950045</v>
      </c>
      <c r="L753" s="130">
        <f>H753-J753</f>
        <v>12862.718953341302</v>
      </c>
      <c r="M753" s="125"/>
    </row>
    <row r="754" spans="1:13" x14ac:dyDescent="0.3">
      <c r="B754" s="132" t="s">
        <v>1056</v>
      </c>
      <c r="C754" s="127"/>
      <c r="D754" s="127"/>
      <c r="E754" s="127"/>
      <c r="F754" s="127"/>
      <c r="G754" s="128"/>
      <c r="H754" s="129"/>
      <c r="I754" s="127"/>
      <c r="J754" s="130"/>
      <c r="K754" s="131"/>
      <c r="L754" s="130"/>
      <c r="M754" s="125"/>
    </row>
    <row r="755" spans="1:13" x14ac:dyDescent="0.3">
      <c r="B755" s="126" t="s">
        <v>1130</v>
      </c>
      <c r="C755" s="127"/>
      <c r="D755" s="127"/>
      <c r="E755" s="127"/>
      <c r="F755" s="127"/>
      <c r="G755" s="128"/>
      <c r="H755" s="129"/>
      <c r="I755" s="127"/>
      <c r="J755" s="130"/>
      <c r="K755" s="131"/>
      <c r="L755" s="130"/>
      <c r="M755" s="125"/>
    </row>
    <row r="756" spans="1:13" x14ac:dyDescent="0.3">
      <c r="B756" s="126" t="s">
        <v>120</v>
      </c>
      <c r="C756" s="127"/>
      <c r="D756" s="127"/>
      <c r="E756" s="127"/>
      <c r="F756" s="127"/>
      <c r="G756" s="128"/>
      <c r="H756" s="129"/>
      <c r="I756" s="127"/>
      <c r="J756" s="130"/>
      <c r="K756" s="131"/>
      <c r="L756" s="130"/>
      <c r="M756" s="125"/>
    </row>
    <row r="757" spans="1:13" x14ac:dyDescent="0.3">
      <c r="B757" s="126" t="s">
        <v>1124</v>
      </c>
      <c r="C757" s="127"/>
      <c r="D757" s="127"/>
      <c r="E757" s="127"/>
      <c r="F757" s="127"/>
      <c r="G757" s="128"/>
      <c r="H757" s="129"/>
      <c r="I757" s="127"/>
      <c r="J757" s="130"/>
      <c r="K757" s="131"/>
      <c r="L757" s="130"/>
      <c r="M757" s="125"/>
    </row>
    <row r="758" spans="1:13" x14ac:dyDescent="0.3">
      <c r="B758" s="126" t="s">
        <v>1057</v>
      </c>
      <c r="C758" s="127"/>
      <c r="D758" s="127"/>
      <c r="E758" s="127"/>
      <c r="F758" s="127"/>
      <c r="G758" s="128"/>
      <c r="H758" s="129"/>
      <c r="I758" s="127"/>
      <c r="J758" s="130"/>
      <c r="K758" s="131"/>
      <c r="L758" s="130"/>
      <c r="M758" s="125"/>
    </row>
    <row r="759" spans="1:13" x14ac:dyDescent="0.3">
      <c r="A759" s="101" t="s">
        <v>846</v>
      </c>
      <c r="B759" s="132" t="s">
        <v>847</v>
      </c>
      <c r="C759" s="127">
        <v>10747.36</v>
      </c>
      <c r="D759" s="127">
        <v>505.13</v>
      </c>
      <c r="E759" s="127">
        <f>C759-D759</f>
        <v>10242.230000000001</v>
      </c>
      <c r="F759" s="127">
        <v>319.56</v>
      </c>
      <c r="G759" s="128">
        <f>E759-F759</f>
        <v>9922.6700000000019</v>
      </c>
      <c r="H759" s="129">
        <f>G759/$O$5</f>
        <v>1316.9646293715577</v>
      </c>
      <c r="I759" s="127">
        <f>G759*$O$7</f>
        <v>49.85948182935001</v>
      </c>
      <c r="J759" s="130">
        <f>H759*$O$7</f>
        <v>6.6174904544893502</v>
      </c>
      <c r="K759" s="131">
        <f>G759-I759</f>
        <v>9872.8105181706524</v>
      </c>
      <c r="L759" s="130">
        <f>H759-J759</f>
        <v>1310.3471389170684</v>
      </c>
      <c r="M759" s="125"/>
    </row>
    <row r="760" spans="1:13" x14ac:dyDescent="0.3">
      <c r="B760" s="126" t="s">
        <v>848</v>
      </c>
      <c r="C760" s="145"/>
      <c r="D760" s="145"/>
      <c r="E760" s="145"/>
      <c r="F760" s="145"/>
      <c r="G760" s="145"/>
      <c r="H760" s="145"/>
      <c r="I760" s="145"/>
      <c r="J760" s="146"/>
      <c r="K760" s="131"/>
      <c r="L760" s="130"/>
      <c r="M760" s="125"/>
    </row>
    <row r="761" spans="1:13" x14ac:dyDescent="0.3">
      <c r="B761" s="126" t="s">
        <v>849</v>
      </c>
      <c r="C761" s="127"/>
      <c r="D761" s="127"/>
      <c r="E761" s="127"/>
      <c r="F761" s="127"/>
      <c r="G761" s="128"/>
      <c r="H761" s="129"/>
      <c r="I761" s="127"/>
      <c r="J761" s="130"/>
      <c r="K761" s="131"/>
      <c r="L761" s="130"/>
      <c r="M761" s="125"/>
    </row>
    <row r="762" spans="1:13" x14ac:dyDescent="0.3">
      <c r="B762" s="126" t="s">
        <v>850</v>
      </c>
      <c r="C762" s="127"/>
      <c r="D762" s="127"/>
      <c r="E762" s="127"/>
      <c r="F762" s="127"/>
      <c r="G762" s="128"/>
      <c r="H762" s="129"/>
      <c r="I762" s="127"/>
      <c r="J762" s="130"/>
      <c r="K762" s="131"/>
      <c r="L762" s="130"/>
      <c r="M762" s="125"/>
    </row>
    <row r="763" spans="1:13" x14ac:dyDescent="0.3">
      <c r="B763" s="126" t="s">
        <v>851</v>
      </c>
      <c r="C763" s="127"/>
      <c r="D763" s="127"/>
      <c r="E763" s="127"/>
      <c r="F763" s="127"/>
      <c r="G763" s="128"/>
      <c r="H763" s="129"/>
      <c r="I763" s="127"/>
      <c r="J763" s="130"/>
      <c r="K763" s="131"/>
      <c r="L763" s="130"/>
      <c r="M763" s="125"/>
    </row>
    <row r="764" spans="1:13" x14ac:dyDescent="0.3">
      <c r="A764" s="101" t="s">
        <v>852</v>
      </c>
      <c r="B764" s="132" t="s">
        <v>853</v>
      </c>
      <c r="C764" s="127">
        <v>1410.96</v>
      </c>
      <c r="D764" s="127">
        <v>66.319999999999993</v>
      </c>
      <c r="E764" s="127">
        <f>C764-D764</f>
        <v>1344.64</v>
      </c>
      <c r="F764" s="127">
        <v>41.95</v>
      </c>
      <c r="G764" s="128">
        <f>E764-F764</f>
        <v>1302.69</v>
      </c>
      <c r="H764" s="129">
        <f>G764/$O$5</f>
        <v>172.89667529364922</v>
      </c>
      <c r="I764" s="127">
        <f>G764*$O$7</f>
        <v>6.5457632254500009</v>
      </c>
      <c r="J764" s="130">
        <f>H764*$O$7</f>
        <v>0.86877207849890514</v>
      </c>
      <c r="K764" s="131">
        <f>G764-I764</f>
        <v>1296.1442367745501</v>
      </c>
      <c r="L764" s="130">
        <f>H764-J764</f>
        <v>172.02790321515033</v>
      </c>
      <c r="M764" s="125"/>
    </row>
    <row r="765" spans="1:13" x14ac:dyDescent="0.3">
      <c r="B765" s="126" t="s">
        <v>848</v>
      </c>
      <c r="C765" s="127"/>
      <c r="D765" s="127"/>
      <c r="E765" s="127"/>
      <c r="F765" s="127"/>
      <c r="G765" s="181" t="s">
        <v>1024</v>
      </c>
      <c r="H765" s="182"/>
      <c r="I765" s="182"/>
      <c r="J765" s="183"/>
      <c r="K765" s="131"/>
      <c r="L765" s="130"/>
      <c r="M765" s="125"/>
    </row>
    <row r="766" spans="1:13" x14ac:dyDescent="0.3">
      <c r="B766" s="126" t="s">
        <v>854</v>
      </c>
      <c r="C766" s="127"/>
      <c r="D766" s="127"/>
      <c r="E766" s="127"/>
      <c r="F766" s="127"/>
      <c r="G766" s="184"/>
      <c r="H766" s="185"/>
      <c r="I766" s="185"/>
      <c r="J766" s="186"/>
      <c r="K766" s="131"/>
      <c r="L766" s="130"/>
      <c r="M766" s="125"/>
    </row>
    <row r="767" spans="1:13" x14ac:dyDescent="0.3">
      <c r="B767" s="126" t="s">
        <v>1108</v>
      </c>
      <c r="C767" s="127"/>
      <c r="D767" s="127"/>
      <c r="E767" s="127"/>
      <c r="F767" s="127"/>
      <c r="G767" s="184"/>
      <c r="H767" s="185"/>
      <c r="I767" s="185"/>
      <c r="J767" s="186"/>
      <c r="K767" s="131"/>
      <c r="L767" s="130"/>
      <c r="M767" s="125"/>
    </row>
    <row r="768" spans="1:13" x14ac:dyDescent="0.3">
      <c r="B768" s="126" t="s">
        <v>1098</v>
      </c>
      <c r="C768" s="127"/>
      <c r="D768" s="127"/>
      <c r="E768" s="127"/>
      <c r="F768" s="127"/>
      <c r="G768" s="187"/>
      <c r="H768" s="188"/>
      <c r="I768" s="188"/>
      <c r="J768" s="189"/>
      <c r="K768" s="131"/>
      <c r="L768" s="130"/>
      <c r="M768" s="125"/>
    </row>
    <row r="769" spans="1:13" x14ac:dyDescent="0.3">
      <c r="A769" s="101" t="s">
        <v>857</v>
      </c>
      <c r="B769" s="132" t="s">
        <v>858</v>
      </c>
      <c r="C769" s="127">
        <v>22699.41</v>
      </c>
      <c r="D769" s="127">
        <v>1066.8699999999999</v>
      </c>
      <c r="E769" s="127">
        <f>C769-D769</f>
        <v>21632.54</v>
      </c>
      <c r="F769" s="127">
        <v>674.94</v>
      </c>
      <c r="G769" s="128">
        <f>E769-F769</f>
        <v>20957.600000000002</v>
      </c>
      <c r="H769" s="129">
        <f>G769/$O$5</f>
        <v>2781.551529630367</v>
      </c>
      <c r="I769" s="127">
        <f>G769*$O$7</f>
        <v>105.30785326800002</v>
      </c>
      <c r="J769" s="130">
        <f>H769*$O$7</f>
        <v>13.976754033844317</v>
      </c>
      <c r="K769" s="131">
        <f>G769-I769</f>
        <v>20852.292146732001</v>
      </c>
      <c r="L769" s="130">
        <f>H769-J769</f>
        <v>2767.5747755965226</v>
      </c>
      <c r="M769" s="125"/>
    </row>
    <row r="770" spans="1:13" ht="14.4" customHeight="1" x14ac:dyDescent="0.3">
      <c r="B770" s="126" t="s">
        <v>53</v>
      </c>
      <c r="C770" s="127"/>
      <c r="D770" s="127"/>
      <c r="E770" s="127"/>
      <c r="F770" s="127"/>
      <c r="G770" s="181" t="s">
        <v>1017</v>
      </c>
      <c r="H770" s="182"/>
      <c r="I770" s="182"/>
      <c r="J770" s="183"/>
      <c r="K770" s="131"/>
      <c r="L770" s="130"/>
      <c r="M770" s="125"/>
    </row>
    <row r="771" spans="1:13" x14ac:dyDescent="0.3">
      <c r="B771" s="126" t="s">
        <v>1119</v>
      </c>
      <c r="C771" s="127"/>
      <c r="D771" s="127"/>
      <c r="E771" s="127"/>
      <c r="F771" s="127"/>
      <c r="G771" s="184"/>
      <c r="H771" s="185"/>
      <c r="I771" s="185"/>
      <c r="J771" s="186"/>
      <c r="K771" s="131"/>
      <c r="L771" s="130"/>
      <c r="M771" s="125"/>
    </row>
    <row r="772" spans="1:13" x14ac:dyDescent="0.3">
      <c r="B772" s="126" t="s">
        <v>1088</v>
      </c>
      <c r="C772" s="127"/>
      <c r="D772" s="127"/>
      <c r="E772" s="127"/>
      <c r="F772" s="127"/>
      <c r="G772" s="184"/>
      <c r="H772" s="185"/>
      <c r="I772" s="185"/>
      <c r="J772" s="186"/>
      <c r="K772" s="131"/>
      <c r="L772" s="130"/>
      <c r="M772" s="125"/>
    </row>
    <row r="773" spans="1:13" x14ac:dyDescent="0.3">
      <c r="B773" s="126" t="s">
        <v>1120</v>
      </c>
      <c r="C773" s="127"/>
      <c r="D773" s="127"/>
      <c r="E773" s="127"/>
      <c r="F773" s="127"/>
      <c r="G773" s="187"/>
      <c r="H773" s="188"/>
      <c r="I773" s="188"/>
      <c r="J773" s="189"/>
      <c r="K773" s="131"/>
      <c r="L773" s="130"/>
      <c r="M773" s="125"/>
    </row>
    <row r="774" spans="1:13" x14ac:dyDescent="0.3">
      <c r="A774" s="101" t="s">
        <v>862</v>
      </c>
      <c r="B774" s="132" t="s">
        <v>863</v>
      </c>
      <c r="C774" s="127">
        <v>8675.6</v>
      </c>
      <c r="D774" s="127">
        <v>407.75</v>
      </c>
      <c r="E774" s="127">
        <f>C774-D774</f>
        <v>8267.85</v>
      </c>
      <c r="F774" s="127">
        <v>257.95999999999998</v>
      </c>
      <c r="G774" s="128">
        <f>E774-F774</f>
        <v>8009.89</v>
      </c>
      <c r="H774" s="129">
        <f>G774/$O$5</f>
        <v>1063.095095892229</v>
      </c>
      <c r="I774" s="127">
        <f>G774*$O$7</f>
        <v>40.24813532145</v>
      </c>
      <c r="J774" s="130">
        <f>H774*$O$7</f>
        <v>5.3418455533147515</v>
      </c>
      <c r="K774" s="131">
        <f>G774-I774</f>
        <v>7969.6418646785505</v>
      </c>
      <c r="L774" s="130">
        <f>H774-J774</f>
        <v>1057.7532503389143</v>
      </c>
      <c r="M774" s="125"/>
    </row>
    <row r="775" spans="1:13" x14ac:dyDescent="0.3">
      <c r="B775" s="126" t="s">
        <v>864</v>
      </c>
      <c r="C775" s="127"/>
      <c r="D775" s="127"/>
      <c r="E775" s="127"/>
      <c r="F775" s="127"/>
      <c r="G775" s="128"/>
      <c r="H775" s="129"/>
      <c r="I775" s="127"/>
      <c r="J775" s="130"/>
      <c r="K775" s="131"/>
      <c r="L775" s="130"/>
      <c r="M775" s="125"/>
    </row>
    <row r="776" spans="1:13" x14ac:dyDescent="0.3">
      <c r="B776" s="126" t="s">
        <v>865</v>
      </c>
      <c r="C776" s="127"/>
      <c r="D776" s="127"/>
      <c r="E776" s="127"/>
      <c r="F776" s="127"/>
      <c r="G776" s="128"/>
      <c r="H776" s="129"/>
      <c r="I776" s="127"/>
      <c r="J776" s="130"/>
      <c r="K776" s="131"/>
      <c r="L776" s="130"/>
      <c r="M776" s="125"/>
    </row>
    <row r="777" spans="1:13" x14ac:dyDescent="0.3">
      <c r="B777" s="126" t="s">
        <v>866</v>
      </c>
      <c r="C777" s="127"/>
      <c r="D777" s="127"/>
      <c r="E777" s="127"/>
      <c r="F777" s="127"/>
      <c r="G777" s="128"/>
      <c r="H777" s="129"/>
      <c r="I777" s="127"/>
      <c r="J777" s="130"/>
      <c r="K777" s="131"/>
      <c r="L777" s="130"/>
      <c r="M777" s="125"/>
    </row>
    <row r="778" spans="1:13" x14ac:dyDescent="0.3">
      <c r="A778" s="101" t="s">
        <v>867</v>
      </c>
      <c r="B778" s="132" t="s">
        <v>868</v>
      </c>
      <c r="C778" s="127">
        <v>97832.4</v>
      </c>
      <c r="D778" s="127">
        <v>4598.12</v>
      </c>
      <c r="E778" s="127">
        <f>C778-D778</f>
        <v>93234.28</v>
      </c>
      <c r="F778" s="127">
        <v>2908.91</v>
      </c>
      <c r="G778" s="128">
        <f>E778-F778</f>
        <v>90325.37</v>
      </c>
      <c r="H778" s="129">
        <f>G778/$O$5</f>
        <v>11988.23677749021</v>
      </c>
      <c r="I778" s="127">
        <f>G778*$O$7</f>
        <v>453.86737080285002</v>
      </c>
      <c r="J778" s="130">
        <f>H778*$O$7</f>
        <v>60.238552100716703</v>
      </c>
      <c r="K778" s="131">
        <f>G778-I778</f>
        <v>89871.502629197144</v>
      </c>
      <c r="L778" s="130">
        <f>H778-J778</f>
        <v>11927.998225389494</v>
      </c>
      <c r="M778" s="125"/>
    </row>
    <row r="779" spans="1:13" x14ac:dyDescent="0.3">
      <c r="B779" s="126" t="s">
        <v>869</v>
      </c>
      <c r="C779" s="145"/>
      <c r="D779" s="145"/>
      <c r="E779" s="145"/>
      <c r="F779" s="145"/>
      <c r="G779" s="145"/>
      <c r="H779" s="145"/>
      <c r="I779" s="145"/>
      <c r="J779" s="146"/>
      <c r="K779" s="131"/>
      <c r="L779" s="130"/>
      <c r="M779" s="125"/>
    </row>
    <row r="780" spans="1:13" x14ac:dyDescent="0.3">
      <c r="B780" s="126" t="s">
        <v>870</v>
      </c>
      <c r="C780" s="127"/>
      <c r="D780" s="127"/>
      <c r="E780" s="127"/>
      <c r="F780" s="127"/>
      <c r="G780" s="128"/>
      <c r="H780" s="129"/>
      <c r="I780" s="127"/>
      <c r="J780" s="130"/>
      <c r="K780" s="131"/>
      <c r="L780" s="130"/>
      <c r="M780" s="125"/>
    </row>
    <row r="781" spans="1:13" x14ac:dyDescent="0.3">
      <c r="B781" s="126" t="s">
        <v>871</v>
      </c>
      <c r="C781" s="127"/>
      <c r="D781" s="127"/>
      <c r="E781" s="127"/>
      <c r="F781" s="127"/>
      <c r="G781" s="128"/>
      <c r="H781" s="129"/>
      <c r="I781" s="127"/>
      <c r="J781" s="130"/>
      <c r="K781" s="131"/>
      <c r="L781" s="130"/>
      <c r="M781" s="125"/>
    </row>
    <row r="782" spans="1:13" x14ac:dyDescent="0.3">
      <c r="B782" s="126" t="s">
        <v>872</v>
      </c>
      <c r="C782" s="127"/>
      <c r="D782" s="127"/>
      <c r="E782" s="127"/>
      <c r="F782" s="127"/>
      <c r="G782" s="128"/>
      <c r="H782" s="129"/>
      <c r="I782" s="127"/>
      <c r="J782" s="130"/>
      <c r="K782" s="131"/>
      <c r="L782" s="130"/>
      <c r="M782" s="125"/>
    </row>
    <row r="783" spans="1:13" x14ac:dyDescent="0.3">
      <c r="A783" s="101" t="s">
        <v>873</v>
      </c>
      <c r="B783" s="132" t="s">
        <v>874</v>
      </c>
      <c r="C783" s="127">
        <v>3950.51</v>
      </c>
      <c r="D783" s="127">
        <v>185.67</v>
      </c>
      <c r="E783" s="127">
        <f>C783-D783</f>
        <v>3764.84</v>
      </c>
      <c r="F783" s="127">
        <v>117.46</v>
      </c>
      <c r="G783" s="128">
        <f>E783-F783</f>
        <v>3647.38</v>
      </c>
      <c r="H783" s="129">
        <f>G783/$O$5</f>
        <v>484.09051695533879</v>
      </c>
      <c r="I783" s="127">
        <f>G783*$O$7</f>
        <v>18.3273732609</v>
      </c>
      <c r="J783" s="130">
        <f>H783*$O$7</f>
        <v>2.4324604500497711</v>
      </c>
      <c r="K783" s="131">
        <f>G783-I783</f>
        <v>3629.0526267391001</v>
      </c>
      <c r="L783" s="130">
        <f>H783-J783</f>
        <v>481.65805650528904</v>
      </c>
      <c r="M783" s="125"/>
    </row>
    <row r="784" spans="1:13" x14ac:dyDescent="0.3">
      <c r="B784" s="126" t="s">
        <v>875</v>
      </c>
      <c r="C784" s="127"/>
      <c r="D784" s="127"/>
      <c r="E784" s="127"/>
      <c r="F784" s="127"/>
      <c r="G784" s="128"/>
      <c r="H784" s="129"/>
      <c r="I784" s="127"/>
      <c r="J784" s="130"/>
      <c r="K784" s="131"/>
      <c r="L784" s="130"/>
      <c r="M784" s="125"/>
    </row>
    <row r="785" spans="1:13" x14ac:dyDescent="0.3">
      <c r="B785" s="126" t="s">
        <v>230</v>
      </c>
      <c r="C785" s="127"/>
      <c r="D785" s="127"/>
      <c r="E785" s="127"/>
      <c r="F785" s="127"/>
      <c r="G785" s="128"/>
      <c r="H785" s="129"/>
      <c r="I785" s="127"/>
      <c r="J785" s="130"/>
      <c r="K785" s="131"/>
      <c r="L785" s="130"/>
      <c r="M785" s="125"/>
    </row>
    <row r="786" spans="1:13" x14ac:dyDescent="0.3">
      <c r="B786" s="126" t="s">
        <v>876</v>
      </c>
      <c r="C786" s="127"/>
      <c r="D786" s="127"/>
      <c r="E786" s="127"/>
      <c r="F786" s="127"/>
      <c r="G786" s="128"/>
      <c r="H786" s="129"/>
      <c r="I786" s="127"/>
      <c r="J786" s="130"/>
      <c r="K786" s="131"/>
      <c r="L786" s="130"/>
      <c r="M786" s="125"/>
    </row>
    <row r="787" spans="1:13" x14ac:dyDescent="0.3">
      <c r="A787" s="101" t="s">
        <v>877</v>
      </c>
      <c r="B787" s="132" t="s">
        <v>878</v>
      </c>
      <c r="C787" s="127">
        <v>16807.849999999999</v>
      </c>
      <c r="D787" s="127">
        <v>789.97</v>
      </c>
      <c r="E787" s="127">
        <f>C787-D787</f>
        <v>16017.88</v>
      </c>
      <c r="F787" s="127">
        <v>499.76</v>
      </c>
      <c r="G787" s="128">
        <f>E787-F787</f>
        <v>15518.119999999999</v>
      </c>
      <c r="H787" s="129">
        <f>G787/$O$5</f>
        <v>2059.6084677151766</v>
      </c>
      <c r="I787" s="127">
        <f>G787*$O$7</f>
        <v>77.9755269666</v>
      </c>
      <c r="J787" s="130">
        <f>H787*$O$7</f>
        <v>10.349130926617558</v>
      </c>
      <c r="K787" s="131">
        <f>G787-I787</f>
        <v>15440.144473033399</v>
      </c>
      <c r="L787" s="130">
        <f>H787-J787</f>
        <v>2049.2593367885593</v>
      </c>
      <c r="M787" s="125"/>
    </row>
    <row r="788" spans="1:13" x14ac:dyDescent="0.3">
      <c r="B788" s="126" t="s">
        <v>1117</v>
      </c>
      <c r="C788" s="127"/>
      <c r="D788" s="127"/>
      <c r="E788" s="127"/>
      <c r="F788" s="127"/>
      <c r="G788" s="181" t="s">
        <v>1016</v>
      </c>
      <c r="H788" s="182"/>
      <c r="I788" s="182"/>
      <c r="J788" s="183"/>
      <c r="K788" s="131"/>
      <c r="L788" s="130"/>
      <c r="M788" s="125"/>
    </row>
    <row r="789" spans="1:13" x14ac:dyDescent="0.3">
      <c r="B789" s="126" t="s">
        <v>1098</v>
      </c>
      <c r="C789" s="127"/>
      <c r="D789" s="127"/>
      <c r="E789" s="127"/>
      <c r="F789" s="127"/>
      <c r="G789" s="184"/>
      <c r="H789" s="185"/>
      <c r="I789" s="185"/>
      <c r="J789" s="186"/>
      <c r="K789" s="131"/>
      <c r="L789" s="130"/>
      <c r="M789" s="125"/>
    </row>
    <row r="790" spans="1:13" x14ac:dyDescent="0.3">
      <c r="B790" s="126" t="s">
        <v>1118</v>
      </c>
      <c r="C790" s="127"/>
      <c r="D790" s="127"/>
      <c r="E790" s="127"/>
      <c r="F790" s="127"/>
      <c r="G790" s="187"/>
      <c r="H790" s="188"/>
      <c r="I790" s="188"/>
      <c r="J790" s="189"/>
      <c r="K790" s="131"/>
      <c r="L790" s="130"/>
      <c r="M790" s="125"/>
    </row>
    <row r="791" spans="1:13" x14ac:dyDescent="0.3">
      <c r="A791" s="101" t="s">
        <v>882</v>
      </c>
      <c r="B791" s="132" t="s">
        <v>607</v>
      </c>
      <c r="C791" s="127">
        <v>16058.81</v>
      </c>
      <c r="D791" s="127">
        <v>754.76</v>
      </c>
      <c r="E791" s="127">
        <f>C791-D791</f>
        <v>15304.05</v>
      </c>
      <c r="F791" s="127">
        <v>477.49</v>
      </c>
      <c r="G791" s="128">
        <f>E791-F791</f>
        <v>14826.56</v>
      </c>
      <c r="H791" s="129">
        <f>G791/$O$5</f>
        <v>1967.8226823279579</v>
      </c>
      <c r="I791" s="127">
        <f>G791*$O$7</f>
        <v>74.500572820800002</v>
      </c>
      <c r="J791" s="130">
        <f>H791*$O$7</f>
        <v>9.8879252532749344</v>
      </c>
      <c r="K791" s="131">
        <f>G791-I791</f>
        <v>14752.0594271792</v>
      </c>
      <c r="L791" s="130">
        <f>H791-J791</f>
        <v>1957.9347570746829</v>
      </c>
      <c r="M791" s="125"/>
    </row>
    <row r="792" spans="1:13" x14ac:dyDescent="0.3">
      <c r="B792" s="126" t="s">
        <v>608</v>
      </c>
      <c r="C792" s="127"/>
      <c r="D792" s="127"/>
      <c r="E792" s="127"/>
      <c r="F792" s="127"/>
      <c r="G792" s="128"/>
      <c r="H792" s="129"/>
      <c r="I792" s="127"/>
      <c r="J792" s="130"/>
      <c r="K792" s="131"/>
      <c r="L792" s="130"/>
      <c r="M792" s="125"/>
    </row>
    <row r="793" spans="1:13" x14ac:dyDescent="0.3">
      <c r="B793" s="126" t="s">
        <v>609</v>
      </c>
      <c r="C793" s="127"/>
      <c r="D793" s="127"/>
      <c r="E793" s="127"/>
      <c r="F793" s="127"/>
      <c r="G793" s="128"/>
      <c r="H793" s="129"/>
      <c r="I793" s="127"/>
      <c r="J793" s="130"/>
      <c r="K793" s="131"/>
      <c r="L793" s="130"/>
      <c r="M793" s="125"/>
    </row>
    <row r="794" spans="1:13" x14ac:dyDescent="0.3">
      <c r="B794" s="126" t="s">
        <v>610</v>
      </c>
      <c r="C794" s="127"/>
      <c r="D794" s="127"/>
      <c r="E794" s="127"/>
      <c r="F794" s="127"/>
      <c r="G794" s="128"/>
      <c r="H794" s="129"/>
      <c r="I794" s="127"/>
      <c r="J794" s="130"/>
      <c r="K794" s="131"/>
      <c r="L794" s="130"/>
      <c r="M794" s="125"/>
    </row>
    <row r="795" spans="1:13" x14ac:dyDescent="0.3">
      <c r="A795" s="101" t="s">
        <v>883</v>
      </c>
      <c r="B795" s="132" t="s">
        <v>884</v>
      </c>
      <c r="C795" s="127">
        <v>64024.21</v>
      </c>
      <c r="D795" s="127">
        <v>3009.14</v>
      </c>
      <c r="E795" s="127">
        <f>C795-D795</f>
        <v>61015.07</v>
      </c>
      <c r="F795" s="127">
        <v>1903.67</v>
      </c>
      <c r="G795" s="128">
        <f>E795-F795</f>
        <v>59111.4</v>
      </c>
      <c r="H795" s="129">
        <f>G795/$O$5</f>
        <v>7845.4310173203266</v>
      </c>
      <c r="I795" s="127">
        <f>G795*$O$7</f>
        <v>297.02325827700002</v>
      </c>
      <c r="J795" s="130">
        <f>H795*$O$7</f>
        <v>39.421761002986266</v>
      </c>
      <c r="K795" s="131">
        <f>G795-I795</f>
        <v>58814.376741723005</v>
      </c>
      <c r="L795" s="130">
        <f>H795-J795</f>
        <v>7806.0092563173403</v>
      </c>
      <c r="M795" s="125"/>
    </row>
    <row r="796" spans="1:13" x14ac:dyDescent="0.3">
      <c r="B796" s="126" t="s">
        <v>885</v>
      </c>
      <c r="C796" s="127"/>
      <c r="D796" s="127"/>
      <c r="E796" s="127"/>
      <c r="F796" s="127"/>
      <c r="G796" s="128"/>
      <c r="H796" s="129"/>
      <c r="I796" s="127"/>
      <c r="J796" s="130"/>
      <c r="K796" s="131"/>
      <c r="L796" s="130"/>
      <c r="M796" s="125"/>
    </row>
    <row r="797" spans="1:13" x14ac:dyDescent="0.3">
      <c r="B797" s="126" t="s">
        <v>886</v>
      </c>
      <c r="C797" s="127"/>
      <c r="D797" s="127"/>
      <c r="E797" s="127"/>
      <c r="F797" s="127"/>
      <c r="G797" s="128"/>
      <c r="H797" s="129"/>
      <c r="I797" s="127"/>
      <c r="J797" s="130"/>
      <c r="K797" s="131"/>
      <c r="L797" s="130"/>
      <c r="M797" s="125"/>
    </row>
    <row r="798" spans="1:13" x14ac:dyDescent="0.3">
      <c r="B798" s="126" t="s">
        <v>887</v>
      </c>
      <c r="C798" s="127"/>
      <c r="D798" s="127"/>
      <c r="E798" s="127"/>
      <c r="F798" s="127"/>
      <c r="G798" s="128"/>
      <c r="H798" s="129"/>
      <c r="I798" s="127"/>
      <c r="J798" s="130"/>
      <c r="K798" s="131"/>
      <c r="L798" s="130"/>
      <c r="M798" s="125"/>
    </row>
    <row r="799" spans="1:13" x14ac:dyDescent="0.3">
      <c r="A799" s="101" t="s">
        <v>888</v>
      </c>
      <c r="B799" s="132" t="s">
        <v>889</v>
      </c>
      <c r="C799" s="127">
        <v>2228.7600000000002</v>
      </c>
      <c r="D799" s="127">
        <v>104.75</v>
      </c>
      <c r="E799" s="127">
        <f>C799-D799</f>
        <v>2124.0100000000002</v>
      </c>
      <c r="F799" s="127">
        <v>66.27</v>
      </c>
      <c r="G799" s="128">
        <f>E799-F799</f>
        <v>2057.7400000000002</v>
      </c>
      <c r="H799" s="129">
        <f>G799/$O$5</f>
        <v>273.10903178711266</v>
      </c>
      <c r="I799" s="127">
        <f>G799*$O$7</f>
        <v>10.339742240700001</v>
      </c>
      <c r="J799" s="130">
        <f>H799*$O$7</f>
        <v>1.3723196284690427</v>
      </c>
      <c r="K799" s="131">
        <f>G799-I799</f>
        <v>2047.4002577593003</v>
      </c>
      <c r="L799" s="130">
        <f>H799-J799</f>
        <v>271.73671215864363</v>
      </c>
      <c r="M799" s="125"/>
    </row>
    <row r="800" spans="1:13" x14ac:dyDescent="0.3">
      <c r="B800" s="126" t="s">
        <v>890</v>
      </c>
      <c r="C800" s="127"/>
      <c r="D800" s="127"/>
      <c r="E800" s="127"/>
      <c r="F800" s="127"/>
      <c r="G800" s="128"/>
      <c r="H800" s="129"/>
      <c r="I800" s="127"/>
      <c r="J800" s="130"/>
      <c r="K800" s="131"/>
      <c r="L800" s="130"/>
      <c r="M800" s="125"/>
    </row>
    <row r="801" spans="1:13" x14ac:dyDescent="0.3">
      <c r="B801" s="126" t="s">
        <v>891</v>
      </c>
      <c r="C801" s="127"/>
      <c r="D801" s="127"/>
      <c r="E801" s="127"/>
      <c r="F801" s="127"/>
      <c r="G801" s="128"/>
      <c r="H801" s="129"/>
      <c r="I801" s="127"/>
      <c r="J801" s="130"/>
      <c r="K801" s="131"/>
      <c r="L801" s="130"/>
      <c r="M801" s="125"/>
    </row>
    <row r="802" spans="1:13" x14ac:dyDescent="0.3">
      <c r="B802" s="126" t="s">
        <v>892</v>
      </c>
      <c r="C802" s="127"/>
      <c r="D802" s="127"/>
      <c r="E802" s="127"/>
      <c r="F802" s="127"/>
      <c r="G802" s="128"/>
      <c r="H802" s="129"/>
      <c r="I802" s="127"/>
      <c r="J802" s="130"/>
      <c r="K802" s="131"/>
      <c r="L802" s="130"/>
      <c r="M802" s="125"/>
    </row>
    <row r="803" spans="1:13" x14ac:dyDescent="0.3">
      <c r="A803" s="101" t="s">
        <v>893</v>
      </c>
      <c r="B803" s="132" t="s">
        <v>894</v>
      </c>
      <c r="C803" s="127">
        <v>245871.59</v>
      </c>
      <c r="D803" s="127">
        <v>11555.96</v>
      </c>
      <c r="E803" s="127">
        <f>C803-D803</f>
        <v>234315.63</v>
      </c>
      <c r="F803" s="127">
        <v>7310.65</v>
      </c>
      <c r="G803" s="128">
        <f>E803-F803</f>
        <v>227004.98</v>
      </c>
      <c r="H803" s="129">
        <f>G803/$O$5</f>
        <v>30128.738469706019</v>
      </c>
      <c r="I803" s="127">
        <f>G803*$O$7</f>
        <v>1140.6557585289002</v>
      </c>
      <c r="J803" s="130">
        <f>H803*$O$7</f>
        <v>151.39103570627117</v>
      </c>
      <c r="K803" s="131">
        <f>G803-I803</f>
        <v>225864.3242414711</v>
      </c>
      <c r="L803" s="130">
        <f>H803-J803</f>
        <v>29977.347433999748</v>
      </c>
      <c r="M803" s="125"/>
    </row>
    <row r="804" spans="1:13" x14ac:dyDescent="0.3">
      <c r="B804" s="126" t="s">
        <v>895</v>
      </c>
      <c r="C804" s="145"/>
      <c r="D804" s="145"/>
      <c r="E804" s="145"/>
      <c r="F804" s="145"/>
      <c r="G804" s="145"/>
      <c r="H804" s="145"/>
      <c r="I804" s="145"/>
      <c r="J804" s="146"/>
      <c r="K804" s="131"/>
      <c r="L804" s="130"/>
      <c r="M804" s="125"/>
    </row>
    <row r="805" spans="1:13" x14ac:dyDescent="0.3">
      <c r="B805" s="126" t="s">
        <v>896</v>
      </c>
      <c r="C805" s="127"/>
      <c r="D805" s="127"/>
      <c r="E805" s="127"/>
      <c r="F805" s="127"/>
      <c r="G805" s="128"/>
      <c r="H805" s="129"/>
      <c r="I805" s="127"/>
      <c r="J805" s="130"/>
      <c r="K805" s="131"/>
      <c r="L805" s="130"/>
      <c r="M805" s="125"/>
    </row>
    <row r="806" spans="1:13" x14ac:dyDescent="0.3">
      <c r="B806" s="126" t="s">
        <v>897</v>
      </c>
      <c r="C806" s="127"/>
      <c r="D806" s="127"/>
      <c r="E806" s="127"/>
      <c r="F806" s="127"/>
      <c r="G806" s="128"/>
      <c r="H806" s="129"/>
      <c r="I806" s="127"/>
      <c r="J806" s="130"/>
      <c r="K806" s="131"/>
      <c r="L806" s="130"/>
      <c r="M806" s="125"/>
    </row>
    <row r="807" spans="1:13" x14ac:dyDescent="0.3">
      <c r="A807" s="101" t="s">
        <v>898</v>
      </c>
      <c r="B807" s="132" t="s">
        <v>899</v>
      </c>
      <c r="C807" s="127">
        <v>25.94</v>
      </c>
      <c r="D807" s="127">
        <v>1.22</v>
      </c>
      <c r="E807" s="127">
        <f>C807-D807</f>
        <v>24.720000000000002</v>
      </c>
      <c r="F807" s="127">
        <v>0.77</v>
      </c>
      <c r="G807" s="128">
        <f>E807-F807</f>
        <v>23.950000000000003</v>
      </c>
      <c r="H807" s="129">
        <f>G807/$O$5</f>
        <v>3.1787112615302942</v>
      </c>
      <c r="I807" s="127">
        <f>G807*$O$7</f>
        <v>0.12034407975000003</v>
      </c>
      <c r="J807" s="130">
        <f>H807*$O$7</f>
        <v>1.5972404240493732E-2</v>
      </c>
      <c r="K807" s="131">
        <f>G807-I807</f>
        <v>23.829655920250001</v>
      </c>
      <c r="L807" s="130">
        <f>H807-J807</f>
        <v>3.1627388572898005</v>
      </c>
      <c r="M807" s="125"/>
    </row>
    <row r="808" spans="1:13" x14ac:dyDescent="0.3">
      <c r="B808" s="126" t="s">
        <v>900</v>
      </c>
      <c r="C808" s="127"/>
      <c r="D808" s="127"/>
      <c r="E808" s="127"/>
      <c r="F808" s="127"/>
      <c r="G808" s="128"/>
      <c r="H808" s="129"/>
      <c r="I808" s="127"/>
      <c r="J808" s="130"/>
      <c r="K808" s="131"/>
      <c r="L808" s="130"/>
      <c r="M808" s="125"/>
    </row>
    <row r="809" spans="1:13" x14ac:dyDescent="0.3">
      <c r="B809" s="126" t="s">
        <v>346</v>
      </c>
      <c r="C809" s="127"/>
      <c r="D809" s="127"/>
      <c r="E809" s="127"/>
      <c r="F809" s="127"/>
      <c r="G809" s="128"/>
      <c r="H809" s="129"/>
      <c r="I809" s="127"/>
      <c r="J809" s="130"/>
      <c r="K809" s="131"/>
      <c r="L809" s="130"/>
      <c r="M809" s="125"/>
    </row>
    <row r="810" spans="1:13" x14ac:dyDescent="0.3">
      <c r="B810" s="126" t="s">
        <v>347</v>
      </c>
      <c r="C810" s="127"/>
      <c r="D810" s="127"/>
      <c r="E810" s="127"/>
      <c r="F810" s="127"/>
      <c r="G810" s="128"/>
      <c r="H810" s="129"/>
      <c r="I810" s="127"/>
      <c r="J810" s="130"/>
      <c r="K810" s="131"/>
      <c r="L810" s="130"/>
      <c r="M810" s="125"/>
    </row>
    <row r="811" spans="1:13" x14ac:dyDescent="0.3">
      <c r="A811" s="101" t="s">
        <v>901</v>
      </c>
      <c r="B811" s="132" t="s">
        <v>364</v>
      </c>
      <c r="C811" s="127">
        <v>7058.63</v>
      </c>
      <c r="D811" s="127">
        <v>331.76</v>
      </c>
      <c r="E811" s="127">
        <f>C811-D811</f>
        <v>6726.87</v>
      </c>
      <c r="F811" s="127">
        <v>209.88</v>
      </c>
      <c r="G811" s="128">
        <f>E811-F811</f>
        <v>6516.99</v>
      </c>
      <c r="H811" s="129">
        <f>G811/$O$5</f>
        <v>864.95321521003382</v>
      </c>
      <c r="I811" s="127">
        <f>G811*$O$7</f>
        <v>32.746603936950002</v>
      </c>
      <c r="J811" s="130">
        <f>H811*$O$7</f>
        <v>4.3462212405534544</v>
      </c>
      <c r="K811" s="131">
        <f>G811-I811</f>
        <v>6484.2433960630497</v>
      </c>
      <c r="L811" s="130">
        <f>H811-J811</f>
        <v>860.60699396948041</v>
      </c>
      <c r="M811" s="125"/>
    </row>
    <row r="812" spans="1:13" x14ac:dyDescent="0.3">
      <c r="B812" s="126" t="s">
        <v>902</v>
      </c>
      <c r="C812" s="127"/>
      <c r="D812" s="127"/>
      <c r="E812" s="127"/>
      <c r="F812" s="127"/>
      <c r="G812" s="128"/>
      <c r="H812" s="129"/>
      <c r="I812" s="127"/>
      <c r="J812" s="130"/>
      <c r="K812" s="131"/>
      <c r="L812" s="130"/>
      <c r="M812" s="125"/>
    </row>
    <row r="813" spans="1:13" x14ac:dyDescent="0.3">
      <c r="B813" s="126" t="s">
        <v>366</v>
      </c>
      <c r="C813" s="127"/>
      <c r="D813" s="127"/>
      <c r="E813" s="127"/>
      <c r="F813" s="127"/>
      <c r="G813" s="128"/>
      <c r="H813" s="129"/>
      <c r="I813" s="127"/>
      <c r="J813" s="130"/>
      <c r="K813" s="131"/>
      <c r="L813" s="130"/>
      <c r="M813" s="125"/>
    </row>
    <row r="814" spans="1:13" x14ac:dyDescent="0.3">
      <c r="B814" s="126" t="s">
        <v>367</v>
      </c>
      <c r="C814" s="127"/>
      <c r="D814" s="127"/>
      <c r="E814" s="127"/>
      <c r="F814" s="127"/>
      <c r="G814" s="128"/>
      <c r="H814" s="129"/>
      <c r="I814" s="127"/>
      <c r="J814" s="130"/>
      <c r="K814" s="131"/>
      <c r="L814" s="130"/>
      <c r="M814" s="125"/>
    </row>
    <row r="815" spans="1:13" x14ac:dyDescent="0.3">
      <c r="A815" s="101" t="s">
        <v>903</v>
      </c>
      <c r="B815" s="132" t="s">
        <v>904</v>
      </c>
      <c r="C815" s="127">
        <v>103218.11</v>
      </c>
      <c r="D815" s="127">
        <v>4851.25</v>
      </c>
      <c r="E815" s="127">
        <f>C815-D815</f>
        <v>98366.86</v>
      </c>
      <c r="F815" s="127">
        <v>3069.05</v>
      </c>
      <c r="G815" s="128">
        <f>E815-F815</f>
        <v>95297.81</v>
      </c>
      <c r="H815" s="129">
        <f>G815/$O$5</f>
        <v>12648.192978963434</v>
      </c>
      <c r="I815" s="127">
        <f>G815*$O$7</f>
        <v>478.85291217705003</v>
      </c>
      <c r="J815" s="130">
        <f>H815*$O$7</f>
        <v>63.554703321660362</v>
      </c>
      <c r="K815" s="131">
        <f>G815-I815</f>
        <v>94818.957087822942</v>
      </c>
      <c r="L815" s="130">
        <f>H815-J815</f>
        <v>12584.638275641773</v>
      </c>
      <c r="M815" s="125"/>
    </row>
    <row r="816" spans="1:13" x14ac:dyDescent="0.3">
      <c r="B816" s="126" t="s">
        <v>905</v>
      </c>
      <c r="C816" s="127"/>
      <c r="D816" s="127"/>
      <c r="E816" s="127"/>
      <c r="F816" s="127"/>
      <c r="G816" s="128"/>
      <c r="H816" s="129"/>
      <c r="I816" s="127"/>
      <c r="J816" s="130"/>
      <c r="K816" s="131"/>
      <c r="L816" s="130"/>
      <c r="M816" s="125"/>
    </row>
    <row r="817" spans="1:13" x14ac:dyDescent="0.3">
      <c r="B817" s="126" t="s">
        <v>906</v>
      </c>
      <c r="C817" s="127"/>
      <c r="D817" s="127"/>
      <c r="E817" s="127"/>
      <c r="F817" s="127"/>
      <c r="G817" s="128"/>
      <c r="H817" s="129"/>
      <c r="I817" s="127"/>
      <c r="J817" s="130"/>
      <c r="K817" s="131"/>
      <c r="L817" s="130"/>
      <c r="M817" s="125"/>
    </row>
    <row r="818" spans="1:13" x14ac:dyDescent="0.3">
      <c r="B818" s="126" t="s">
        <v>907</v>
      </c>
      <c r="C818" s="127"/>
      <c r="D818" s="127"/>
      <c r="E818" s="127"/>
      <c r="F818" s="127"/>
      <c r="G818" s="128"/>
      <c r="H818" s="129"/>
      <c r="I818" s="127"/>
      <c r="J818" s="130"/>
      <c r="K818" s="131"/>
      <c r="L818" s="130"/>
      <c r="M818" s="125"/>
    </row>
    <row r="819" spans="1:13" x14ac:dyDescent="0.3">
      <c r="A819" s="101" t="s">
        <v>908</v>
      </c>
      <c r="B819" s="132" t="s">
        <v>909</v>
      </c>
      <c r="C819" s="127">
        <v>3754.79</v>
      </c>
      <c r="D819" s="127">
        <v>176.48</v>
      </c>
      <c r="E819" s="127">
        <f>C819-D819</f>
        <v>3578.31</v>
      </c>
      <c r="F819" s="127">
        <v>111.64</v>
      </c>
      <c r="G819" s="128">
        <f>E819-F819</f>
        <v>3466.67</v>
      </c>
      <c r="H819" s="129">
        <f>G819/$O$5</f>
        <v>460.1061782467317</v>
      </c>
      <c r="I819" s="127">
        <f>G819*$O$7</f>
        <v>17.419340749350003</v>
      </c>
      <c r="J819" s="130">
        <f>H819*$O$7</f>
        <v>2.311943824985069</v>
      </c>
      <c r="K819" s="131">
        <f>G819-I819</f>
        <v>3449.2506592506502</v>
      </c>
      <c r="L819" s="130">
        <f>H819-J819</f>
        <v>457.79423442174664</v>
      </c>
      <c r="M819" s="125"/>
    </row>
    <row r="820" spans="1:13" x14ac:dyDescent="0.3">
      <c r="B820" s="126" t="s">
        <v>910</v>
      </c>
      <c r="C820" s="145"/>
      <c r="D820" s="145"/>
      <c r="E820" s="145"/>
      <c r="F820" s="145"/>
      <c r="G820" s="145"/>
      <c r="H820" s="145"/>
      <c r="I820" s="145"/>
      <c r="J820" s="146"/>
      <c r="K820" s="131"/>
      <c r="L820" s="130"/>
      <c r="M820" s="125"/>
    </row>
    <row r="821" spans="1:13" x14ac:dyDescent="0.3">
      <c r="B821" s="126" t="s">
        <v>911</v>
      </c>
      <c r="C821" s="127"/>
      <c r="D821" s="127"/>
      <c r="E821" s="127"/>
      <c r="F821" s="127"/>
      <c r="G821" s="128"/>
      <c r="H821" s="129"/>
      <c r="I821" s="127"/>
      <c r="J821" s="130"/>
      <c r="K821" s="131"/>
      <c r="L821" s="130"/>
      <c r="M821" s="125"/>
    </row>
    <row r="822" spans="1:13" x14ac:dyDescent="0.3">
      <c r="B822" s="126" t="s">
        <v>912</v>
      </c>
      <c r="C822" s="127"/>
      <c r="D822" s="127"/>
      <c r="E822" s="127"/>
      <c r="F822" s="127"/>
      <c r="G822" s="128"/>
      <c r="H822" s="129"/>
      <c r="I822" s="127"/>
      <c r="J822" s="130"/>
      <c r="K822" s="131"/>
      <c r="L822" s="130"/>
      <c r="M822" s="125"/>
    </row>
    <row r="823" spans="1:13" x14ac:dyDescent="0.3">
      <c r="A823" s="101" t="s">
        <v>913</v>
      </c>
      <c r="B823" s="132" t="s">
        <v>340</v>
      </c>
      <c r="C823" s="127"/>
      <c r="D823" s="127"/>
      <c r="E823" s="127"/>
      <c r="F823" s="127"/>
      <c r="G823" s="128"/>
      <c r="H823" s="129"/>
      <c r="I823" s="127"/>
      <c r="J823" s="130"/>
      <c r="K823" s="131"/>
      <c r="L823" s="130"/>
      <c r="M823" s="125"/>
    </row>
    <row r="824" spans="1:13" x14ac:dyDescent="0.3">
      <c r="B824" s="132" t="s">
        <v>469</v>
      </c>
      <c r="C824" s="127"/>
      <c r="D824" s="127"/>
      <c r="E824" s="127"/>
      <c r="F824" s="127"/>
      <c r="G824" s="128"/>
      <c r="H824" s="129"/>
      <c r="I824" s="127"/>
      <c r="J824" s="130"/>
      <c r="K824" s="131"/>
      <c r="L824" s="130"/>
      <c r="M824" s="125"/>
    </row>
    <row r="825" spans="1:13" x14ac:dyDescent="0.3">
      <c r="B825" s="126" t="s">
        <v>342</v>
      </c>
      <c r="C825" s="127">
        <v>800943.77</v>
      </c>
      <c r="D825" s="127">
        <v>37644.36</v>
      </c>
      <c r="E825" s="127">
        <f>C825-D825</f>
        <v>763299.41</v>
      </c>
      <c r="F825" s="127">
        <v>23814.94</v>
      </c>
      <c r="G825" s="128">
        <f>E825-F825</f>
        <v>739484.47000000009</v>
      </c>
      <c r="H825" s="129">
        <f>G825/$O$5</f>
        <v>98146.45563740129</v>
      </c>
      <c r="I825" s="127">
        <f>G825*$O$7</f>
        <v>3715.7652622783507</v>
      </c>
      <c r="J825" s="130">
        <f>H825*$O$7</f>
        <v>493.16680101909219</v>
      </c>
      <c r="K825" s="131">
        <f>G825-I825</f>
        <v>735768.70473772171</v>
      </c>
      <c r="L825" s="130">
        <f>H825-J825</f>
        <v>97653.288836382198</v>
      </c>
      <c r="M825" s="125"/>
    </row>
    <row r="826" spans="1:13" x14ac:dyDescent="0.3">
      <c r="B826" s="126" t="s">
        <v>470</v>
      </c>
      <c r="C826" s="127"/>
      <c r="D826" s="127"/>
      <c r="E826" s="127"/>
      <c r="F826" s="127"/>
      <c r="G826" s="128"/>
      <c r="H826" s="129"/>
      <c r="I826" s="127"/>
      <c r="J826" s="130"/>
      <c r="K826" s="131"/>
      <c r="L826" s="130"/>
      <c r="M826" s="125"/>
    </row>
    <row r="827" spans="1:13" x14ac:dyDescent="0.3">
      <c r="B827" s="126"/>
      <c r="C827" s="127"/>
      <c r="D827" s="127"/>
      <c r="E827" s="127"/>
      <c r="F827" s="127"/>
      <c r="G827" s="128"/>
      <c r="H827" s="129"/>
      <c r="I827" s="127"/>
      <c r="J827" s="130"/>
      <c r="K827" s="131"/>
      <c r="L827" s="130"/>
      <c r="M827" s="125"/>
    </row>
    <row r="828" spans="1:13" x14ac:dyDescent="0.3">
      <c r="B828" s="126" t="s">
        <v>473</v>
      </c>
      <c r="C828" s="127">
        <v>61822.85</v>
      </c>
      <c r="D828" s="127">
        <v>2905.67</v>
      </c>
      <c r="E828" s="127">
        <f>C828-D828</f>
        <v>58917.18</v>
      </c>
      <c r="F828" s="127">
        <v>1838.22</v>
      </c>
      <c r="G828" s="128">
        <f>E828-F828</f>
        <v>57078.96</v>
      </c>
      <c r="H828" s="129">
        <f>G828/$O$5</f>
        <v>7575.6798725861036</v>
      </c>
      <c r="I828" s="127">
        <f>G828*$O$7</f>
        <v>286.81064360279998</v>
      </c>
      <c r="J828" s="130">
        <f>H828*$O$7</f>
        <v>38.066314102170018</v>
      </c>
      <c r="K828" s="131">
        <f>G828-I828</f>
        <v>56792.149356397196</v>
      </c>
      <c r="L828" s="130">
        <f>H828-J828</f>
        <v>7537.613558483934</v>
      </c>
      <c r="M828" s="125"/>
    </row>
    <row r="829" spans="1:13" x14ac:dyDescent="0.3">
      <c r="B829" s="126" t="s">
        <v>474</v>
      </c>
      <c r="C829" s="127"/>
      <c r="D829" s="127"/>
      <c r="E829" s="127"/>
      <c r="F829" s="127"/>
      <c r="G829" s="128"/>
      <c r="H829" s="129"/>
      <c r="I829" s="127"/>
      <c r="J829" s="130"/>
      <c r="K829" s="131"/>
      <c r="L829" s="130"/>
      <c r="M829" s="125"/>
    </row>
    <row r="830" spans="1:13" x14ac:dyDescent="0.3">
      <c r="B830" s="126"/>
      <c r="C830" s="127"/>
      <c r="D830" s="127"/>
      <c r="E830" s="127"/>
      <c r="F830" s="127"/>
      <c r="G830" s="128"/>
      <c r="H830" s="129"/>
      <c r="I830" s="127"/>
      <c r="J830" s="130"/>
      <c r="K830" s="131"/>
      <c r="L830" s="130"/>
      <c r="M830" s="125"/>
    </row>
    <row r="831" spans="1:13" x14ac:dyDescent="0.3">
      <c r="B831" s="126" t="s">
        <v>475</v>
      </c>
      <c r="C831" s="127">
        <v>31063.56</v>
      </c>
      <c r="D831" s="127">
        <v>1459.99</v>
      </c>
      <c r="E831" s="127">
        <f>C831-D831</f>
        <v>29603.57</v>
      </c>
      <c r="F831" s="127">
        <v>923.63</v>
      </c>
      <c r="G831" s="128">
        <f>E831-F831</f>
        <v>28679.94</v>
      </c>
      <c r="H831" s="129">
        <f>G831/$O$5</f>
        <v>3806.4821819629701</v>
      </c>
      <c r="I831" s="127">
        <f>G831*$O$7</f>
        <v>144.11110591170001</v>
      </c>
      <c r="J831" s="130">
        <f>H831*$O$7</f>
        <v>19.126830700338441</v>
      </c>
      <c r="K831" s="131">
        <f>G831-I831</f>
        <v>28535.828894088299</v>
      </c>
      <c r="L831" s="130">
        <f>H831-J831</f>
        <v>3787.3553512626318</v>
      </c>
      <c r="M831" s="125"/>
    </row>
    <row r="832" spans="1:13" x14ac:dyDescent="0.3">
      <c r="B832" s="126" t="s">
        <v>474</v>
      </c>
      <c r="C832" s="145"/>
      <c r="D832" s="145"/>
      <c r="E832" s="145"/>
      <c r="F832" s="145"/>
      <c r="G832" s="145"/>
      <c r="H832" s="145"/>
      <c r="I832" s="145"/>
      <c r="J832" s="146"/>
      <c r="K832" s="131"/>
      <c r="L832" s="130"/>
      <c r="M832" s="125"/>
    </row>
    <row r="833" spans="1:13" x14ac:dyDescent="0.3">
      <c r="A833" s="101" t="s">
        <v>914</v>
      </c>
      <c r="B833" s="132" t="s">
        <v>688</v>
      </c>
      <c r="C833" s="127">
        <v>1446.57</v>
      </c>
      <c r="D833" s="127">
        <v>67.989999999999995</v>
      </c>
      <c r="E833" s="127">
        <f>C833-D833</f>
        <v>1378.58</v>
      </c>
      <c r="F833" s="127">
        <v>43.01</v>
      </c>
      <c r="G833" s="128">
        <f>E833-F833</f>
        <v>1335.57</v>
      </c>
      <c r="H833" s="129">
        <f>G833/$O$5</f>
        <v>177.26060123432211</v>
      </c>
      <c r="I833" s="127">
        <f>G833*$O$7</f>
        <v>6.7109788138499997</v>
      </c>
      <c r="J833" s="130">
        <f>H833*$O$7</f>
        <v>0.89069995538522795</v>
      </c>
      <c r="K833" s="131">
        <f>G833-I833</f>
        <v>1328.8590211861499</v>
      </c>
      <c r="L833" s="130">
        <f>H833-J833</f>
        <v>176.36990127893688</v>
      </c>
      <c r="M833" s="125"/>
    </row>
    <row r="834" spans="1:13" x14ac:dyDescent="0.3">
      <c r="B834" s="126" t="s">
        <v>915</v>
      </c>
      <c r="C834" s="127"/>
      <c r="D834" s="127"/>
      <c r="E834" s="127"/>
      <c r="F834" s="127"/>
      <c r="G834" s="128"/>
      <c r="H834" s="129"/>
      <c r="I834" s="127"/>
      <c r="J834" s="130"/>
      <c r="K834" s="131"/>
      <c r="L834" s="130"/>
      <c r="M834" s="125"/>
    </row>
    <row r="835" spans="1:13" x14ac:dyDescent="0.3">
      <c r="B835" s="126" t="s">
        <v>916</v>
      </c>
      <c r="C835" s="127"/>
      <c r="D835" s="127"/>
      <c r="E835" s="127"/>
      <c r="F835" s="127"/>
      <c r="G835" s="128"/>
      <c r="H835" s="129"/>
      <c r="I835" s="127"/>
      <c r="J835" s="130"/>
      <c r="K835" s="131"/>
      <c r="L835" s="130"/>
      <c r="M835" s="125"/>
    </row>
    <row r="836" spans="1:13" x14ac:dyDescent="0.3">
      <c r="B836" s="126" t="s">
        <v>689</v>
      </c>
      <c r="C836" s="127"/>
      <c r="D836" s="127"/>
      <c r="E836" s="127"/>
      <c r="F836" s="127"/>
      <c r="G836" s="128"/>
      <c r="H836" s="129"/>
      <c r="I836" s="127"/>
      <c r="J836" s="130"/>
      <c r="K836" s="131"/>
      <c r="L836" s="130"/>
      <c r="M836" s="125"/>
    </row>
    <row r="837" spans="1:13" x14ac:dyDescent="0.3">
      <c r="A837" s="101" t="s">
        <v>917</v>
      </c>
      <c r="B837" s="132" t="s">
        <v>918</v>
      </c>
      <c r="C837" s="127">
        <v>405.14</v>
      </c>
      <c r="D837" s="127">
        <v>19.04</v>
      </c>
      <c r="E837" s="127">
        <f>C837-D837</f>
        <v>386.09999999999997</v>
      </c>
      <c r="F837" s="127">
        <v>12.05</v>
      </c>
      <c r="G837" s="128">
        <f>E837-F837</f>
        <v>374.04999999999995</v>
      </c>
      <c r="H837" s="129">
        <f>G837/$O$5</f>
        <v>49.644966487490869</v>
      </c>
      <c r="I837" s="127">
        <f>G837*$O$7</f>
        <v>1.8795283102499998</v>
      </c>
      <c r="J837" s="130">
        <f>H837*$O$7</f>
        <v>0.24945627583117658</v>
      </c>
      <c r="K837" s="131">
        <f>G837-I837</f>
        <v>372.17047168974995</v>
      </c>
      <c r="L837" s="130">
        <f>H837-J837</f>
        <v>49.39551021165969</v>
      </c>
      <c r="M837" s="125"/>
    </row>
    <row r="838" spans="1:13" x14ac:dyDescent="0.3">
      <c r="B838" s="126" t="s">
        <v>919</v>
      </c>
      <c r="C838" s="127"/>
      <c r="D838" s="127"/>
      <c r="E838" s="127"/>
      <c r="F838" s="127"/>
      <c r="G838" s="128"/>
      <c r="H838" s="129"/>
      <c r="I838" s="127"/>
      <c r="J838" s="130"/>
      <c r="K838" s="131"/>
      <c r="L838" s="130"/>
      <c r="M838" s="125"/>
    </row>
    <row r="839" spans="1:13" x14ac:dyDescent="0.3">
      <c r="B839" s="126" t="s">
        <v>920</v>
      </c>
      <c r="C839" s="127"/>
      <c r="D839" s="127"/>
      <c r="E839" s="127"/>
      <c r="F839" s="127"/>
      <c r="G839" s="128"/>
      <c r="H839" s="129"/>
      <c r="I839" s="127"/>
      <c r="J839" s="130"/>
      <c r="K839" s="131"/>
      <c r="L839" s="130"/>
      <c r="M839" s="125"/>
    </row>
    <row r="840" spans="1:13" x14ac:dyDescent="0.3">
      <c r="B840" s="163" t="s">
        <v>921</v>
      </c>
      <c r="C840" s="127"/>
      <c r="D840" s="127"/>
      <c r="E840" s="127"/>
      <c r="F840" s="127"/>
      <c r="G840" s="128"/>
      <c r="H840" s="129"/>
      <c r="I840" s="127"/>
      <c r="J840" s="130"/>
      <c r="K840" s="131"/>
      <c r="L840" s="130"/>
      <c r="M840" s="125"/>
    </row>
    <row r="841" spans="1:13" x14ac:dyDescent="0.3">
      <c r="A841" s="101" t="s">
        <v>922</v>
      </c>
      <c r="B841" s="170" t="s">
        <v>923</v>
      </c>
      <c r="C841" s="161">
        <v>9696.9500000000007</v>
      </c>
      <c r="D841" s="161">
        <v>455.76</v>
      </c>
      <c r="E841" s="161">
        <f>C841-D841</f>
        <v>9241.19</v>
      </c>
      <c r="F841" s="161">
        <v>288.33</v>
      </c>
      <c r="G841" s="168">
        <f>E841-F841</f>
        <v>8952.86</v>
      </c>
      <c r="H841" s="129">
        <f>G841/$O$5</f>
        <v>1188.2487225429691</v>
      </c>
      <c r="I841" s="127">
        <f>G841*$O$7</f>
        <v>44.986375692300008</v>
      </c>
      <c r="J841" s="130">
        <f>H841*$O$7</f>
        <v>5.9707181222775239</v>
      </c>
      <c r="K841" s="131">
        <f>G841-I841</f>
        <v>8907.8736243077001</v>
      </c>
      <c r="L841" s="130">
        <f>H841-J841</f>
        <v>1182.2780044206916</v>
      </c>
      <c r="M841" s="125"/>
    </row>
    <row r="842" spans="1:13" x14ac:dyDescent="0.3">
      <c r="B842" s="14" t="s">
        <v>924</v>
      </c>
      <c r="C842" s="145"/>
      <c r="D842" s="145"/>
      <c r="E842" s="145"/>
      <c r="F842" s="145"/>
      <c r="G842" s="145"/>
      <c r="H842" s="145"/>
      <c r="I842" s="145"/>
      <c r="J842" s="146"/>
      <c r="K842" s="131"/>
      <c r="L842" s="130"/>
      <c r="M842" s="125"/>
    </row>
    <row r="843" spans="1:13" x14ac:dyDescent="0.3">
      <c r="B843" s="14" t="s">
        <v>929</v>
      </c>
      <c r="C843" s="161"/>
      <c r="D843" s="161"/>
      <c r="E843" s="161"/>
      <c r="F843" s="161"/>
      <c r="G843" s="168"/>
      <c r="H843" s="169"/>
      <c r="I843" s="161"/>
      <c r="J843" s="162"/>
      <c r="K843" s="131"/>
      <c r="L843" s="130"/>
      <c r="M843" s="125"/>
    </row>
    <row r="844" spans="1:13" x14ac:dyDescent="0.3">
      <c r="B844" s="14" t="s">
        <v>930</v>
      </c>
      <c r="C844" s="161"/>
      <c r="D844" s="161"/>
      <c r="E844" s="161"/>
      <c r="F844" s="161"/>
      <c r="G844" s="168"/>
      <c r="H844" s="169"/>
      <c r="I844" s="161"/>
      <c r="J844" s="162"/>
      <c r="K844" s="131"/>
      <c r="L844" s="130"/>
      <c r="M844" s="125"/>
    </row>
    <row r="845" spans="1:13" x14ac:dyDescent="0.3">
      <c r="A845" s="101" t="s">
        <v>927</v>
      </c>
      <c r="B845" s="164" t="s">
        <v>1025</v>
      </c>
      <c r="C845" s="165">
        <v>27761.43</v>
      </c>
      <c r="D845" s="165">
        <v>1304.79</v>
      </c>
      <c r="E845" s="165">
        <f>C845-D845</f>
        <v>26456.639999999999</v>
      </c>
      <c r="F845" s="165">
        <v>825.45</v>
      </c>
      <c r="G845" s="168">
        <f>E845-F845</f>
        <v>25631.19</v>
      </c>
      <c r="H845" s="166">
        <f>G845/$O$5</f>
        <v>3401.8435198088787</v>
      </c>
      <c r="I845" s="165">
        <f>G845*$O$7</f>
        <v>128.79173166794999</v>
      </c>
      <c r="J845" s="167">
        <f>H845*$O$7</f>
        <v>17.093600327553254</v>
      </c>
      <c r="K845" s="131">
        <f>G845-I845</f>
        <v>25502.39826833205</v>
      </c>
      <c r="L845" s="130">
        <f>H845-J845</f>
        <v>3384.7499194813254</v>
      </c>
      <c r="M845" s="125"/>
    </row>
    <row r="846" spans="1:13" x14ac:dyDescent="0.3">
      <c r="B846" s="132" t="s">
        <v>1026</v>
      </c>
      <c r="C846" s="127"/>
      <c r="D846" s="127"/>
      <c r="E846" s="127"/>
      <c r="F846" s="127"/>
      <c r="G846" s="181" t="s">
        <v>1027</v>
      </c>
      <c r="H846" s="182"/>
      <c r="I846" s="182"/>
      <c r="J846" s="183"/>
      <c r="K846" s="131"/>
      <c r="L846" s="130"/>
      <c r="M846" s="125"/>
    </row>
    <row r="847" spans="1:13" x14ac:dyDescent="0.3">
      <c r="B847" s="126" t="s">
        <v>1116</v>
      </c>
      <c r="C847" s="127"/>
      <c r="D847" s="127"/>
      <c r="E847" s="127"/>
      <c r="F847" s="127"/>
      <c r="G847" s="184"/>
      <c r="H847" s="185"/>
      <c r="I847" s="185"/>
      <c r="J847" s="186"/>
      <c r="K847" s="131"/>
      <c r="L847" s="130"/>
      <c r="M847" s="125"/>
    </row>
    <row r="848" spans="1:13" x14ac:dyDescent="0.3">
      <c r="B848" s="126" t="s">
        <v>1115</v>
      </c>
      <c r="C848" s="127"/>
      <c r="D848" s="127"/>
      <c r="E848" s="127"/>
      <c r="F848" s="127"/>
      <c r="G848" s="187"/>
      <c r="H848" s="188"/>
      <c r="I848" s="188"/>
      <c r="J848" s="189"/>
      <c r="K848" s="131"/>
      <c r="L848" s="130"/>
      <c r="M848" s="125"/>
    </row>
    <row r="849" spans="1:13" x14ac:dyDescent="0.3">
      <c r="A849" s="101" t="s">
        <v>931</v>
      </c>
      <c r="B849" s="132" t="s">
        <v>932</v>
      </c>
      <c r="C849" s="127">
        <v>5715.7</v>
      </c>
      <c r="D849" s="127">
        <v>268.64</v>
      </c>
      <c r="E849" s="127">
        <f>C849-D849</f>
        <v>5447.0599999999995</v>
      </c>
      <c r="F849" s="127">
        <v>169.95</v>
      </c>
      <c r="G849" s="128">
        <f>E849-F849</f>
        <v>5277.11</v>
      </c>
      <c r="H849" s="129">
        <f>G849/$O$5</f>
        <v>700.39285951290719</v>
      </c>
      <c r="I849" s="127">
        <f>G849*$O$7</f>
        <v>26.516448713549998</v>
      </c>
      <c r="J849" s="130">
        <f>H849*$O$7</f>
        <v>3.5193375424447537</v>
      </c>
      <c r="K849" s="131">
        <f>G849-I849</f>
        <v>5250.5935512864498</v>
      </c>
      <c r="L849" s="130">
        <f>H849-J849</f>
        <v>696.87352197046243</v>
      </c>
      <c r="M849" s="125"/>
    </row>
    <row r="850" spans="1:13" x14ac:dyDescent="0.3">
      <c r="B850" s="126" t="s">
        <v>933</v>
      </c>
      <c r="C850" s="127"/>
      <c r="D850" s="127"/>
      <c r="E850" s="127"/>
      <c r="F850" s="127"/>
      <c r="G850" s="128"/>
      <c r="H850" s="129"/>
      <c r="I850" s="127"/>
      <c r="J850" s="130"/>
      <c r="K850" s="131"/>
      <c r="L850" s="130"/>
      <c r="M850" s="125"/>
    </row>
    <row r="851" spans="1:13" x14ac:dyDescent="0.3">
      <c r="B851" s="126" t="s">
        <v>934</v>
      </c>
      <c r="C851" s="127"/>
      <c r="D851" s="127"/>
      <c r="E851" s="127"/>
      <c r="F851" s="127"/>
      <c r="G851" s="128"/>
      <c r="H851" s="129"/>
      <c r="I851" s="127"/>
      <c r="J851" s="130"/>
      <c r="K851" s="131"/>
      <c r="L851" s="130"/>
      <c r="M851" s="125"/>
    </row>
    <row r="852" spans="1:13" x14ac:dyDescent="0.3">
      <c r="B852" s="126" t="s">
        <v>935</v>
      </c>
      <c r="C852" s="127"/>
      <c r="D852" s="127"/>
      <c r="E852" s="127"/>
      <c r="F852" s="127"/>
      <c r="G852" s="128"/>
      <c r="H852" s="129"/>
      <c r="I852" s="127"/>
      <c r="J852" s="130"/>
      <c r="K852" s="131"/>
      <c r="L852" s="130"/>
      <c r="M852" s="125"/>
    </row>
    <row r="853" spans="1:13" x14ac:dyDescent="0.3">
      <c r="A853" s="101" t="s">
        <v>936</v>
      </c>
      <c r="B853" s="132" t="s">
        <v>937</v>
      </c>
      <c r="C853" s="127">
        <v>20389.05</v>
      </c>
      <c r="D853" s="127">
        <v>958.29</v>
      </c>
      <c r="E853" s="127">
        <f>C853-D853</f>
        <v>19430.759999999998</v>
      </c>
      <c r="F853" s="127">
        <v>606.24</v>
      </c>
      <c r="G853" s="128">
        <f>E853-F853</f>
        <v>18824.519999999997</v>
      </c>
      <c r="H853" s="129">
        <f>G853/$O$5</f>
        <v>2498.4431614572959</v>
      </c>
      <c r="I853" s="127">
        <f>G853*$O$7</f>
        <v>94.589542218599988</v>
      </c>
      <c r="J853" s="130">
        <f>H853*$O$7</f>
        <v>12.554189689906428</v>
      </c>
      <c r="K853" s="131">
        <f>G853-I853</f>
        <v>18729.930457781396</v>
      </c>
      <c r="L853" s="130">
        <f>H853-J853</f>
        <v>2485.8889717673896</v>
      </c>
      <c r="M853" s="125"/>
    </row>
    <row r="854" spans="1:13" x14ac:dyDescent="0.3">
      <c r="B854" s="132" t="s">
        <v>1010</v>
      </c>
      <c r="C854" s="145"/>
      <c r="D854" s="145"/>
      <c r="E854" s="145"/>
      <c r="F854" s="145"/>
      <c r="G854" s="145"/>
      <c r="H854" s="145"/>
      <c r="I854" s="145"/>
      <c r="J854" s="146"/>
      <c r="K854" s="131"/>
      <c r="L854" s="130"/>
      <c r="M854" s="125"/>
    </row>
    <row r="855" spans="1:13" x14ac:dyDescent="0.3">
      <c r="B855" s="126" t="s">
        <v>938</v>
      </c>
      <c r="C855" s="127"/>
      <c r="D855" s="127"/>
      <c r="E855" s="127"/>
      <c r="F855" s="127"/>
      <c r="G855" s="128"/>
      <c r="H855" s="129"/>
      <c r="I855" s="127"/>
      <c r="J855" s="130"/>
      <c r="K855" s="131"/>
      <c r="L855" s="130"/>
      <c r="M855" s="125"/>
    </row>
    <row r="856" spans="1:13" x14ac:dyDescent="0.3">
      <c r="B856" s="126" t="s">
        <v>939</v>
      </c>
      <c r="C856" s="127"/>
      <c r="D856" s="127"/>
      <c r="E856" s="127"/>
      <c r="F856" s="127"/>
      <c r="G856" s="128"/>
      <c r="H856" s="129"/>
      <c r="I856" s="127"/>
      <c r="J856" s="130"/>
      <c r="K856" s="131"/>
      <c r="L856" s="130"/>
      <c r="M856" s="125"/>
    </row>
    <row r="857" spans="1:13" x14ac:dyDescent="0.3">
      <c r="B857" s="126" t="s">
        <v>940</v>
      </c>
      <c r="C857" s="127"/>
      <c r="D857" s="127"/>
      <c r="E857" s="127"/>
      <c r="F857" s="127"/>
      <c r="G857" s="128"/>
      <c r="H857" s="129"/>
      <c r="I857" s="127"/>
      <c r="J857" s="130"/>
      <c r="K857" s="131"/>
      <c r="L857" s="130"/>
      <c r="M857" s="125"/>
    </row>
    <row r="858" spans="1:13" x14ac:dyDescent="0.3">
      <c r="A858" s="101" t="s">
        <v>942</v>
      </c>
      <c r="B858" s="132" t="s">
        <v>943</v>
      </c>
      <c r="C858" s="127">
        <v>4394.17</v>
      </c>
      <c r="D858" s="127">
        <v>206.53</v>
      </c>
      <c r="E858" s="127">
        <f>C858-D858</f>
        <v>4187.6400000000003</v>
      </c>
      <c r="F858" s="127">
        <v>130.65</v>
      </c>
      <c r="G858" s="128">
        <f>E858-F858</f>
        <v>4056.9900000000002</v>
      </c>
      <c r="H858" s="129">
        <f>G858/$O$5</f>
        <v>538.45510651005372</v>
      </c>
      <c r="I858" s="127">
        <f>G858*$O$7</f>
        <v>20.385583636950003</v>
      </c>
      <c r="J858" s="130">
        <f>H858*$O$7</f>
        <v>2.7056319114672505</v>
      </c>
      <c r="K858" s="131">
        <f>G858-I858</f>
        <v>4036.6044163630504</v>
      </c>
      <c r="L858" s="130">
        <f>H858-J858</f>
        <v>535.74947459858652</v>
      </c>
      <c r="M858" s="125"/>
    </row>
    <row r="859" spans="1:13" x14ac:dyDescent="0.3">
      <c r="B859" s="126" t="s">
        <v>944</v>
      </c>
      <c r="C859" s="127"/>
      <c r="D859" s="127"/>
      <c r="E859" s="127"/>
      <c r="F859" s="127"/>
      <c r="G859" s="128"/>
      <c r="H859" s="129"/>
      <c r="I859" s="127"/>
      <c r="J859" s="130"/>
      <c r="K859" s="131"/>
      <c r="L859" s="130"/>
      <c r="M859" s="125"/>
    </row>
    <row r="860" spans="1:13" x14ac:dyDescent="0.3">
      <c r="B860" s="126" t="s">
        <v>945</v>
      </c>
      <c r="C860" s="127"/>
      <c r="D860" s="127"/>
      <c r="E860" s="127"/>
      <c r="F860" s="127"/>
      <c r="G860" s="128"/>
      <c r="H860" s="129"/>
      <c r="I860" s="127"/>
      <c r="J860" s="130"/>
      <c r="K860" s="131"/>
      <c r="L860" s="130"/>
      <c r="M860" s="125"/>
    </row>
    <row r="861" spans="1:13" x14ac:dyDescent="0.3">
      <c r="B861" s="126" t="s">
        <v>946</v>
      </c>
      <c r="C861" s="127"/>
      <c r="D861" s="127"/>
      <c r="E861" s="127"/>
      <c r="F861" s="127"/>
      <c r="G861" s="128"/>
      <c r="H861" s="129"/>
      <c r="I861" s="127"/>
      <c r="J861" s="130"/>
      <c r="K861" s="131"/>
      <c r="L861" s="130"/>
      <c r="M861" s="125"/>
    </row>
    <row r="862" spans="1:13" x14ac:dyDescent="0.3">
      <c r="A862" s="101" t="s">
        <v>947</v>
      </c>
      <c r="B862" s="132" t="s">
        <v>948</v>
      </c>
      <c r="C862" s="127">
        <v>1903.43</v>
      </c>
      <c r="D862" s="127">
        <v>89.46</v>
      </c>
      <c r="E862" s="127">
        <f>C862-D862</f>
        <v>1813.97</v>
      </c>
      <c r="F862" s="127">
        <v>56.6</v>
      </c>
      <c r="G862" s="128">
        <f>E862-F862</f>
        <v>1757.3700000000001</v>
      </c>
      <c r="H862" s="129">
        <f>G862/$O$5</f>
        <v>233.24308182361139</v>
      </c>
      <c r="I862" s="127">
        <f>G862*$O$7</f>
        <v>8.8304415628500017</v>
      </c>
      <c r="J862" s="130">
        <f>H862*$O$7</f>
        <v>1.1720010037626918</v>
      </c>
      <c r="K862" s="131">
        <f>G862-I862</f>
        <v>1748.5395584371502</v>
      </c>
      <c r="L862" s="130">
        <f>H862-J862</f>
        <v>232.0710808198487</v>
      </c>
      <c r="M862" s="125"/>
    </row>
    <row r="863" spans="1:13" x14ac:dyDescent="0.3">
      <c r="B863" s="126" t="s">
        <v>949</v>
      </c>
      <c r="C863" s="127"/>
      <c r="D863" s="127"/>
      <c r="E863" s="127"/>
      <c r="F863" s="127"/>
      <c r="G863" s="128"/>
      <c r="H863" s="129"/>
      <c r="I863" s="127"/>
      <c r="J863" s="130"/>
      <c r="K863" s="131"/>
      <c r="L863" s="130"/>
      <c r="M863" s="125"/>
    </row>
    <row r="864" spans="1:13" x14ac:dyDescent="0.3">
      <c r="B864" s="126" t="s">
        <v>950</v>
      </c>
      <c r="C864" s="127"/>
      <c r="D864" s="127"/>
      <c r="E864" s="127"/>
      <c r="F864" s="127"/>
      <c r="G864" s="128"/>
      <c r="H864" s="129"/>
      <c r="I864" s="127"/>
      <c r="J864" s="130"/>
      <c r="K864" s="131"/>
      <c r="L864" s="130"/>
      <c r="M864" s="125"/>
    </row>
    <row r="865" spans="1:14" x14ac:dyDescent="0.3">
      <c r="B865" s="126" t="s">
        <v>951</v>
      </c>
      <c r="C865" s="127"/>
      <c r="D865" s="127"/>
      <c r="E865" s="127"/>
      <c r="F865" s="127"/>
      <c r="G865" s="128"/>
      <c r="H865" s="129"/>
      <c r="I865" s="127"/>
      <c r="J865" s="130"/>
      <c r="K865" s="131"/>
      <c r="L865" s="130"/>
      <c r="M865" s="125"/>
    </row>
    <row r="866" spans="1:14" x14ac:dyDescent="0.3">
      <c r="A866" s="101" t="s">
        <v>952</v>
      </c>
      <c r="B866" s="132" t="s">
        <v>953</v>
      </c>
      <c r="C866" s="127">
        <v>31735.5</v>
      </c>
      <c r="D866" s="127">
        <v>1491.57</v>
      </c>
      <c r="E866" s="127">
        <f>C866-D866</f>
        <v>30243.93</v>
      </c>
      <c r="F866" s="127">
        <v>943.61</v>
      </c>
      <c r="G866" s="128">
        <f>E866-F866</f>
        <v>29300.32</v>
      </c>
      <c r="H866" s="129">
        <f>G866/$O$5</f>
        <v>3888.8207578472357</v>
      </c>
      <c r="I866" s="127">
        <f>G866*$O$7</f>
        <v>147.2283944376</v>
      </c>
      <c r="J866" s="130">
        <f>H866*$O$7</f>
        <v>19.540565988134581</v>
      </c>
      <c r="K866" s="131">
        <f>G866-I866</f>
        <v>29153.0916055624</v>
      </c>
      <c r="L866" s="130">
        <f>H866-J866</f>
        <v>3869.2801918591013</v>
      </c>
      <c r="M866" s="125"/>
    </row>
    <row r="867" spans="1:14" x14ac:dyDescent="0.3">
      <c r="B867" s="126" t="s">
        <v>954</v>
      </c>
      <c r="C867" s="127"/>
      <c r="D867" s="127"/>
      <c r="E867" s="127"/>
      <c r="F867" s="127"/>
      <c r="G867" s="128"/>
      <c r="H867" s="129"/>
      <c r="I867" s="127"/>
      <c r="J867" s="130"/>
      <c r="K867" s="131"/>
      <c r="L867" s="130"/>
      <c r="M867" s="125"/>
    </row>
    <row r="868" spans="1:14" x14ac:dyDescent="0.3">
      <c r="B868" s="126" t="s">
        <v>955</v>
      </c>
      <c r="C868" s="127"/>
      <c r="D868" s="127"/>
      <c r="E868" s="127"/>
      <c r="F868" s="127"/>
      <c r="G868" s="128"/>
      <c r="H868" s="129"/>
      <c r="I868" s="127"/>
      <c r="J868" s="130"/>
      <c r="K868" s="131"/>
      <c r="L868" s="130"/>
      <c r="M868" s="125"/>
    </row>
    <row r="869" spans="1:14" x14ac:dyDescent="0.3">
      <c r="B869" s="126" t="s">
        <v>956</v>
      </c>
      <c r="C869" s="127"/>
      <c r="D869" s="127"/>
      <c r="E869" s="127"/>
      <c r="F869" s="127"/>
      <c r="G869" s="128"/>
      <c r="H869" s="129"/>
      <c r="I869" s="127"/>
      <c r="J869" s="130"/>
      <c r="K869" s="131"/>
      <c r="L869" s="130"/>
      <c r="M869" s="125"/>
    </row>
    <row r="870" spans="1:14" x14ac:dyDescent="0.3">
      <c r="A870" s="101" t="s">
        <v>957</v>
      </c>
      <c r="B870" s="132" t="s">
        <v>958</v>
      </c>
      <c r="C870" s="127">
        <v>85484.06</v>
      </c>
      <c r="D870" s="127">
        <v>4017.71</v>
      </c>
      <c r="E870" s="127">
        <f>C870-D870</f>
        <v>81466.349999999991</v>
      </c>
      <c r="F870" s="127">
        <v>2541.77</v>
      </c>
      <c r="G870" s="128">
        <f>E870-F870</f>
        <v>78924.579999999987</v>
      </c>
      <c r="H870" s="129">
        <f>G870/$O$5</f>
        <v>10475.091910544825</v>
      </c>
      <c r="I870" s="127">
        <f>G870*$O$7</f>
        <v>396.58062420689993</v>
      </c>
      <c r="J870" s="130">
        <f>H870*$O$7</f>
        <v>52.635294207565188</v>
      </c>
      <c r="K870" s="131">
        <f>G870-I870</f>
        <v>78527.999375793093</v>
      </c>
      <c r="L870" s="130">
        <f>H870-J870</f>
        <v>10422.45661633726</v>
      </c>
      <c r="M870" s="125"/>
    </row>
    <row r="871" spans="1:14" x14ac:dyDescent="0.3">
      <c r="B871" s="126" t="s">
        <v>959</v>
      </c>
      <c r="C871" s="127"/>
      <c r="D871" s="127"/>
      <c r="E871" s="127"/>
      <c r="F871" s="127"/>
      <c r="G871" s="128"/>
      <c r="H871" s="129"/>
      <c r="I871" s="127"/>
      <c r="J871" s="130"/>
      <c r="K871" s="131"/>
      <c r="L871" s="130"/>
      <c r="M871" s="125"/>
    </row>
    <row r="872" spans="1:14" x14ac:dyDescent="0.3">
      <c r="B872" s="126" t="s">
        <v>960</v>
      </c>
      <c r="C872" s="127"/>
      <c r="D872" s="127"/>
      <c r="E872" s="127"/>
      <c r="F872" s="127"/>
      <c r="G872" s="128"/>
      <c r="H872" s="129"/>
      <c r="I872" s="127"/>
      <c r="J872" s="130"/>
      <c r="K872" s="131"/>
      <c r="L872" s="130"/>
      <c r="M872" s="125"/>
    </row>
    <row r="873" spans="1:14" x14ac:dyDescent="0.3">
      <c r="B873" s="126" t="s">
        <v>961</v>
      </c>
      <c r="C873" s="127"/>
      <c r="D873" s="127"/>
      <c r="E873" s="127"/>
      <c r="F873" s="127"/>
      <c r="G873" s="128"/>
      <c r="H873" s="129"/>
      <c r="I873" s="127"/>
      <c r="J873" s="130"/>
      <c r="K873" s="131"/>
      <c r="L873" s="130"/>
      <c r="M873" s="125"/>
    </row>
    <row r="874" spans="1:14" x14ac:dyDescent="0.3">
      <c r="A874" s="101" t="s">
        <v>962</v>
      </c>
      <c r="B874" s="132" t="s">
        <v>963</v>
      </c>
      <c r="C874" s="127"/>
      <c r="D874" s="127"/>
      <c r="E874" s="127">
        <v>2773875.97</v>
      </c>
      <c r="F874" s="127">
        <v>86544.93</v>
      </c>
      <c r="G874" s="128">
        <f>E874-F874</f>
        <v>2687331.04</v>
      </c>
      <c r="H874" s="129">
        <f>G874/$O$5</f>
        <v>356670.12276859779</v>
      </c>
      <c r="I874" s="127">
        <f>G874*$O$7</f>
        <v>13503.314446447201</v>
      </c>
      <c r="J874" s="130">
        <f>H874*$O$7</f>
        <v>1792.1978162382641</v>
      </c>
      <c r="K874" s="131">
        <f>G874-I874</f>
        <v>2673827.7255535526</v>
      </c>
      <c r="L874" s="130">
        <f>H874-J874</f>
        <v>354877.92495235952</v>
      </c>
      <c r="M874" s="125"/>
      <c r="N874" s="98" t="s">
        <v>1038</v>
      </c>
    </row>
    <row r="875" spans="1:14" x14ac:dyDescent="0.3">
      <c r="B875" s="126" t="s">
        <v>964</v>
      </c>
      <c r="C875" s="145"/>
      <c r="D875" s="145"/>
      <c r="E875" s="145"/>
      <c r="F875" s="145"/>
      <c r="G875" s="145"/>
      <c r="H875" s="145"/>
      <c r="I875" s="145"/>
      <c r="J875" s="146"/>
      <c r="K875" s="131"/>
      <c r="L875" s="130"/>
      <c r="M875" s="125"/>
      <c r="N875" s="98" t="s">
        <v>1039</v>
      </c>
    </row>
    <row r="876" spans="1:14" x14ac:dyDescent="0.3">
      <c r="B876" s="126" t="s">
        <v>965</v>
      </c>
      <c r="C876" s="127"/>
      <c r="D876" s="127"/>
      <c r="E876" s="127"/>
      <c r="F876" s="127"/>
      <c r="G876" s="128"/>
      <c r="H876" s="129"/>
      <c r="I876" s="127"/>
      <c r="J876" s="130"/>
      <c r="K876" s="131"/>
      <c r="L876" s="130"/>
      <c r="M876" s="125"/>
      <c r="N876" s="98" t="s">
        <v>1040</v>
      </c>
    </row>
    <row r="877" spans="1:14" ht="15" thickBot="1" x14ac:dyDescent="0.35">
      <c r="B877" s="155" t="s">
        <v>1131</v>
      </c>
      <c r="C877" s="156"/>
      <c r="D877" s="156"/>
      <c r="E877" s="156"/>
      <c r="F877" s="156"/>
      <c r="G877" s="157"/>
      <c r="H877" s="158"/>
      <c r="I877" s="156"/>
      <c r="J877" s="159"/>
      <c r="K877" s="160"/>
      <c r="L877" s="159"/>
      <c r="M877" s="125"/>
    </row>
    <row r="878" spans="1:14" ht="15" thickBot="1" x14ac:dyDescent="0.35">
      <c r="C878" s="100"/>
      <c r="D878" s="100"/>
      <c r="E878" s="100"/>
      <c r="F878" s="100"/>
      <c r="G878" s="100"/>
    </row>
    <row r="879" spans="1:14" ht="18" customHeight="1" thickBot="1" x14ac:dyDescent="0.35">
      <c r="B879" s="174" t="s">
        <v>1042</v>
      </c>
      <c r="C879" s="171">
        <v>127908239.93000001</v>
      </c>
      <c r="D879" s="171">
        <v>6011687.2800000003</v>
      </c>
      <c r="E879" s="171">
        <v>117720982.26000001</v>
      </c>
      <c r="F879" s="171">
        <v>3672894.65</v>
      </c>
      <c r="G879" s="171">
        <f>SUM(G7:G878)</f>
        <v>109408084.84999995</v>
      </c>
      <c r="H879" s="172">
        <f t="shared" ref="H879:L879" si="0">SUM(H7:H878)</f>
        <v>14520948.284557695</v>
      </c>
      <c r="I879" s="171">
        <f t="shared" si="0"/>
        <v>549754.29179470392</v>
      </c>
      <c r="J879" s="173">
        <f t="shared" si="0"/>
        <v>72964.933544986969</v>
      </c>
      <c r="K879" s="180">
        <f t="shared" si="0"/>
        <v>108858330.55820534</v>
      </c>
      <c r="L879" s="173">
        <f t="shared" si="0"/>
        <v>14447983.351012703</v>
      </c>
    </row>
    <row r="880" spans="1:14" x14ac:dyDescent="0.3">
      <c r="B880" s="100"/>
      <c r="C880" s="100"/>
      <c r="D880" s="100"/>
      <c r="E880" s="100">
        <v>117720982.26000001</v>
      </c>
      <c r="F880" s="100"/>
      <c r="G880" s="100"/>
    </row>
    <row r="881" spans="2:7" x14ac:dyDescent="0.25">
      <c r="B881" s="175"/>
      <c r="G881" s="100"/>
    </row>
    <row r="882" spans="2:7" x14ac:dyDescent="0.3">
      <c r="B882" s="176"/>
    </row>
  </sheetData>
  <mergeCells count="15">
    <mergeCell ref="B5:B6"/>
    <mergeCell ref="G63:J65"/>
    <mergeCell ref="G80:J82"/>
    <mergeCell ref="G224:J226"/>
    <mergeCell ref="B3:J3"/>
    <mergeCell ref="G294:J297"/>
    <mergeCell ref="G600:J602"/>
    <mergeCell ref="G846:J848"/>
    <mergeCell ref="G304:J306"/>
    <mergeCell ref="G439:J441"/>
    <mergeCell ref="G666:J668"/>
    <mergeCell ref="G770:J773"/>
    <mergeCell ref="G788:J790"/>
    <mergeCell ref="G567:J569"/>
    <mergeCell ref="G765:J768"/>
  </mergeCells>
  <pageMargins left="0.47244094488188981" right="0.39370078740157483" top="0.55118110236220474" bottom="0.55118110236220474" header="0.31496062992125984" footer="0.31496062992125984"/>
  <pageSetup paperSize="9" orientation="portrait" r:id="rId1"/>
  <headerFooter>
    <oddFooter>&amp;R&amp;10&amp;P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Sheet2!Print_Area</vt:lpstr>
      <vt:lpstr>Sheet2!Print_Titles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blaze</cp:lastModifiedBy>
  <cp:lastPrinted>2023-03-20T20:00:05Z</cp:lastPrinted>
  <dcterms:created xsi:type="dcterms:W3CDTF">2021-03-23T09:19:45Z</dcterms:created>
  <dcterms:modified xsi:type="dcterms:W3CDTF">2023-03-21T15:17:06Z</dcterms:modified>
</cp:coreProperties>
</file>